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iago\Desktop\IS\"/>
    </mc:Choice>
  </mc:AlternateContent>
  <bookViews>
    <workbookView xWindow="0" yWindow="0" windowWidth="28800" windowHeight="12045" activeTab="1"/>
  </bookViews>
  <sheets>
    <sheet name="Plan1" sheetId="1" r:id="rId1"/>
    <sheet name="CurvaS" sheetId="2" r:id="rId2"/>
  </sheets>
  <definedNames>
    <definedName name="_xlnm.Print_Area" localSheetId="1">CurvaS!$A$1:$Q$44</definedName>
    <definedName name="_xlnm.Print_Area" localSheetId="0">Plan1!$A$1:$P$52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2" l="1"/>
  <c r="D16" i="2" l="1"/>
  <c r="D15" i="2"/>
  <c r="D14" i="2"/>
  <c r="H42" i="2"/>
  <c r="F31" i="2"/>
  <c r="G31" i="2"/>
  <c r="H31" i="2"/>
  <c r="I31" i="2"/>
  <c r="J31" i="2"/>
  <c r="K31" i="2"/>
  <c r="L31" i="2"/>
  <c r="M31" i="2"/>
  <c r="N31" i="2"/>
  <c r="O31" i="2"/>
  <c r="P31" i="2"/>
  <c r="E31" i="2"/>
  <c r="F30" i="2"/>
  <c r="G30" i="2"/>
  <c r="H30" i="2"/>
  <c r="I30" i="2"/>
  <c r="J30" i="2"/>
  <c r="K30" i="2"/>
  <c r="L30" i="2"/>
  <c r="M30" i="2"/>
  <c r="N30" i="2"/>
  <c r="O30" i="2"/>
  <c r="P30" i="2"/>
  <c r="E30" i="2"/>
  <c r="Q31" i="2" l="1"/>
  <c r="Q30" i="2"/>
  <c r="M34" i="2" s="1"/>
  <c r="E33" i="2"/>
  <c r="E32" i="2"/>
  <c r="F32" i="2" s="1"/>
  <c r="G32" i="2" s="1"/>
  <c r="H32" i="2" s="1"/>
  <c r="I32" i="2" s="1"/>
  <c r="J32" i="2" s="1"/>
  <c r="K32" i="2" s="1"/>
  <c r="L32" i="2" s="1"/>
  <c r="M32" i="2" s="1"/>
  <c r="N32" i="2" s="1"/>
  <c r="O32" i="2" s="1"/>
  <c r="P32" i="2" s="1"/>
  <c r="Q32" i="2" s="1"/>
  <c r="D43" i="1"/>
  <c r="P44" i="1"/>
  <c r="F43" i="1"/>
  <c r="G43" i="1"/>
  <c r="H43" i="1"/>
  <c r="I43" i="1"/>
  <c r="J43" i="1"/>
  <c r="K43" i="1"/>
  <c r="N43" i="1"/>
  <c r="O43" i="1"/>
  <c r="E43" i="1"/>
  <c r="P42" i="1"/>
  <c r="F42" i="1"/>
  <c r="G42" i="1"/>
  <c r="H42" i="1"/>
  <c r="I42" i="1"/>
  <c r="J42" i="1"/>
  <c r="K42" i="1"/>
  <c r="L42" i="1"/>
  <c r="M42" i="1"/>
  <c r="N42" i="1"/>
  <c r="O42" i="1"/>
  <c r="E42" i="1"/>
  <c r="D42" i="1"/>
  <c r="P38" i="1"/>
  <c r="E39" i="1"/>
  <c r="F39" i="1"/>
  <c r="G39" i="1"/>
  <c r="H39" i="1"/>
  <c r="I39" i="1"/>
  <c r="J39" i="1"/>
  <c r="K39" i="1"/>
  <c r="L39" i="1"/>
  <c r="L43" i="1" s="1"/>
  <c r="M39" i="1"/>
  <c r="M43" i="1" s="1"/>
  <c r="N39" i="1"/>
  <c r="O39" i="1"/>
  <c r="D39" i="1"/>
  <c r="E38" i="1"/>
  <c r="F38" i="1"/>
  <c r="G38" i="1"/>
  <c r="H38" i="1"/>
  <c r="I38" i="1"/>
  <c r="J38" i="1"/>
  <c r="K38" i="1"/>
  <c r="L38" i="1"/>
  <c r="M38" i="1"/>
  <c r="N38" i="1"/>
  <c r="O38" i="1"/>
  <c r="D38" i="1"/>
  <c r="E34" i="2" l="1"/>
  <c r="E36" i="2" s="1"/>
  <c r="H35" i="2"/>
  <c r="G34" i="2"/>
  <c r="P34" i="2"/>
  <c r="K35" i="2"/>
  <c r="N35" i="2"/>
  <c r="P35" i="2"/>
  <c r="L34" i="2"/>
  <c r="I34" i="2"/>
  <c r="F35" i="2"/>
  <c r="O35" i="2"/>
  <c r="L35" i="2"/>
  <c r="J34" i="2"/>
  <c r="G35" i="2"/>
  <c r="I35" i="2"/>
  <c r="M35" i="2"/>
  <c r="K34" i="2"/>
  <c r="O34" i="2"/>
  <c r="E35" i="2"/>
  <c r="E37" i="2" s="1"/>
  <c r="Q34" i="2"/>
  <c r="F34" i="2"/>
  <c r="J35" i="2"/>
  <c r="Q35" i="2"/>
  <c r="N34" i="2"/>
  <c r="H34" i="2"/>
  <c r="E38" i="2"/>
  <c r="F33" i="2"/>
  <c r="D40" i="1"/>
  <c r="P9" i="1"/>
  <c r="P6" i="1"/>
  <c r="P36" i="1"/>
  <c r="P31" i="1"/>
  <c r="P26" i="1"/>
  <c r="P21" i="1"/>
  <c r="P16" i="1"/>
  <c r="P11" i="1"/>
  <c r="P4" i="1"/>
  <c r="F36" i="2" l="1"/>
  <c r="G36" i="2" s="1"/>
  <c r="H36" i="2" s="1"/>
  <c r="I36" i="2" s="1"/>
  <c r="J36" i="2" s="1"/>
  <c r="K36" i="2" s="1"/>
  <c r="L36" i="2" s="1"/>
  <c r="M36" i="2" s="1"/>
  <c r="N36" i="2" s="1"/>
  <c r="O36" i="2" s="1"/>
  <c r="P36" i="2" s="1"/>
  <c r="Q36" i="2" s="1"/>
  <c r="F37" i="2"/>
  <c r="G37" i="2" s="1"/>
  <c r="H37" i="2" s="1"/>
  <c r="I37" i="2" s="1"/>
  <c r="J37" i="2" s="1"/>
  <c r="K37" i="2" s="1"/>
  <c r="L37" i="2" s="1"/>
  <c r="M37" i="2" s="1"/>
  <c r="N37" i="2" s="1"/>
  <c r="O37" i="2" s="1"/>
  <c r="P37" i="2" s="1"/>
  <c r="Q37" i="2" s="1"/>
  <c r="F38" i="2"/>
  <c r="G33" i="2"/>
  <c r="P39" i="1"/>
  <c r="P43" i="1" s="1"/>
  <c r="P34" i="1"/>
  <c r="P29" i="1"/>
  <c r="P24" i="1"/>
  <c r="P19" i="1"/>
  <c r="P14" i="1"/>
  <c r="G38" i="2" l="1"/>
  <c r="H33" i="2"/>
  <c r="D44" i="1"/>
  <c r="E44" i="1" s="1"/>
  <c r="F44" i="1" s="1"/>
  <c r="G44" i="1" s="1"/>
  <c r="H44" i="1" s="1"/>
  <c r="I44" i="1" s="1"/>
  <c r="J44" i="1" s="1"/>
  <c r="K44" i="1" s="1"/>
  <c r="L44" i="1" s="1"/>
  <c r="M44" i="1" s="1"/>
  <c r="N44" i="1" s="1"/>
  <c r="O44" i="1" s="1"/>
  <c r="D41" i="1"/>
  <c r="D45" i="1"/>
  <c r="E45" i="1" s="1"/>
  <c r="H38" i="2" l="1"/>
  <c r="I33" i="2"/>
  <c r="F45" i="1"/>
  <c r="G45" i="1" s="1"/>
  <c r="H45" i="1" s="1"/>
  <c r="I45" i="1" s="1"/>
  <c r="J45" i="1" s="1"/>
  <c r="K45" i="1" s="1"/>
  <c r="L45" i="1" s="1"/>
  <c r="M45" i="1" s="1"/>
  <c r="N45" i="1" s="1"/>
  <c r="O45" i="1" s="1"/>
  <c r="P45" i="1" s="1"/>
  <c r="E41" i="1"/>
  <c r="F41" i="1" s="1"/>
  <c r="G41" i="1" s="1"/>
  <c r="H41" i="1" s="1"/>
  <c r="I41" i="1" s="1"/>
  <c r="J41" i="1" s="1"/>
  <c r="K41" i="1" s="1"/>
  <c r="L41" i="1" s="1"/>
  <c r="M41" i="1" s="1"/>
  <c r="N41" i="1" s="1"/>
  <c r="O41" i="1" s="1"/>
  <c r="P41" i="1" s="1"/>
  <c r="D46" i="1"/>
  <c r="E40" i="1"/>
  <c r="F40" i="1" s="1"/>
  <c r="G40" i="1" s="1"/>
  <c r="H40" i="1" s="1"/>
  <c r="I40" i="1" s="1"/>
  <c r="J40" i="1" s="1"/>
  <c r="K40" i="1" s="1"/>
  <c r="L40" i="1" s="1"/>
  <c r="M40" i="1" s="1"/>
  <c r="N40" i="1" s="1"/>
  <c r="O40" i="1" s="1"/>
  <c r="P40" i="1" s="1"/>
  <c r="I38" i="2" l="1"/>
  <c r="J33" i="2"/>
  <c r="P46" i="1"/>
  <c r="E46" i="1"/>
  <c r="F46" i="1"/>
  <c r="K33" i="2" l="1"/>
  <c r="J38" i="2"/>
  <c r="G46" i="1"/>
  <c r="K38" i="2" l="1"/>
  <c r="L33" i="2"/>
  <c r="H46" i="1"/>
  <c r="M33" i="2" l="1"/>
  <c r="L38" i="2"/>
  <c r="I46" i="1"/>
  <c r="N33" i="2" l="1"/>
  <c r="M38" i="2"/>
  <c r="J46" i="1"/>
  <c r="N38" i="2" l="1"/>
  <c r="D17" i="2" s="1"/>
  <c r="O33" i="2"/>
  <c r="K46" i="1"/>
  <c r="D19" i="2" l="1"/>
  <c r="D18" i="2"/>
  <c r="O38" i="2"/>
  <c r="P33" i="2"/>
  <c r="L46" i="1"/>
  <c r="P38" i="2" l="1"/>
  <c r="Q33" i="2"/>
  <c r="Q38" i="2" s="1"/>
  <c r="N46" i="1"/>
  <c r="M46" i="1"/>
  <c r="O46" i="1" l="1"/>
</calcChain>
</file>

<file path=xl/sharedStrings.xml><?xml version="1.0" encoding="utf-8"?>
<sst xmlns="http://schemas.openxmlformats.org/spreadsheetml/2006/main" count="79" uniqueCount="53">
  <si>
    <t>Canteiro de obras</t>
  </si>
  <si>
    <t>Terraplenagem</t>
  </si>
  <si>
    <t>Pavimentação</t>
  </si>
  <si>
    <t>Drenagem e Obras de Arte Correntes</t>
  </si>
  <si>
    <t>Sinalização e Obras Complementares</t>
  </si>
  <si>
    <t>Dispositivo de Proteção e Cercas</t>
  </si>
  <si>
    <t>Meio Ambiente</t>
  </si>
  <si>
    <t>CÓD.</t>
  </si>
  <si>
    <t>SEGMENTO:</t>
  </si>
  <si>
    <t>SUBTRECHO:</t>
  </si>
  <si>
    <t>TRECHO:</t>
  </si>
  <si>
    <t>RODOVIA :</t>
  </si>
  <si>
    <t>CRONOGRAMA FINANCEIRO</t>
  </si>
  <si>
    <t>BR-163/PA</t>
  </si>
  <si>
    <t>NOVEMBRO 2015</t>
  </si>
  <si>
    <t>,</t>
  </si>
  <si>
    <t>%</t>
  </si>
  <si>
    <t>Percent. Previsto:</t>
  </si>
  <si>
    <t>Percent. Executado:</t>
  </si>
  <si>
    <t>Percent. Previsto Acumulado:</t>
  </si>
  <si>
    <t>Percent. Exec. Acumulado:</t>
  </si>
  <si>
    <t>Valor Previsto:</t>
  </si>
  <si>
    <t>Valor Executado:</t>
  </si>
  <si>
    <t>Valor Previsto Acumulado:</t>
  </si>
  <si>
    <t>Valor Exec. Acumulado:</t>
  </si>
  <si>
    <t>IDFin (Índice de Desempenho Financeiro):</t>
  </si>
  <si>
    <t>(R$ em milhares)</t>
  </si>
  <si>
    <t>VERSÃO 01</t>
  </si>
  <si>
    <t>PREVISTO</t>
  </si>
  <si>
    <t>EXECUTADO</t>
  </si>
  <si>
    <t>Divisa MT/PA - Fronteira Brasil - Suriname</t>
  </si>
  <si>
    <t>Vila Andorinha - Povoado de São José</t>
  </si>
  <si>
    <t>EXECUÇÃO FINANCEIRA MENSAL (R$ em milhares)</t>
  </si>
  <si>
    <t>SERVIÇOS CONSOLIDADOS</t>
  </si>
  <si>
    <t>TOTAL (R$)</t>
  </si>
  <si>
    <t>EXTENSÃO:</t>
  </si>
  <si>
    <t>Km 303,2 ao Km 341,4</t>
  </si>
  <si>
    <t>38,2 Km</t>
  </si>
  <si>
    <t>EMPRESA:</t>
  </si>
  <si>
    <t>CONSTRUTORA ABC LTDA</t>
  </si>
  <si>
    <t>CONTRATO: TT-00 0125/2014</t>
  </si>
  <si>
    <t>SERVIÇOS (GRUPO DE FAMÍLIAS)</t>
  </si>
  <si>
    <t>CURVA "S"</t>
  </si>
  <si>
    <t>Data Inicial</t>
  </si>
  <si>
    <t>Data Término</t>
  </si>
  <si>
    <t>Prazo</t>
  </si>
  <si>
    <t>Dias decorridos</t>
  </si>
  <si>
    <t>Dias para o término</t>
  </si>
  <si>
    <t>mês da medição</t>
  </si>
  <si>
    <t>IDFin</t>
  </si>
  <si>
    <t>Data Tendência para o término</t>
  </si>
  <si>
    <t>QUADRO DE PRAZOS E TENDÊNCIAS</t>
  </si>
  <si>
    <t>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</si>
</sst>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"/>
    <numFmt numFmtId="165" formatCode="???.?"/>
    <numFmt numFmtId="166" formatCode="#,##0.00000"/>
    <numFmt numFmtId="167" formatCode="mmmm\ /\ 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sz val="7"/>
      <color theme="0"/>
      <name val="Arial"/>
      <family val="2"/>
    </font>
    <font>
      <sz val="7"/>
      <color theme="1"/>
      <name val="Calibri"/>
      <family val="2"/>
      <scheme val="minor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sz val="9"/>
      <color theme="0"/>
      <name val="Arial"/>
      <family val="2"/>
    </font>
    <font>
      <sz val="9"/>
      <color theme="8"/>
      <name val="Arial"/>
      <family val="2"/>
    </font>
    <font>
      <sz val="9"/>
      <color rgb="FFFF0000"/>
      <name val="Arial"/>
      <family val="2"/>
    </font>
    <font>
      <b/>
      <sz val="14"/>
      <color theme="1"/>
      <name val="Calibri"/>
      <family val="2"/>
      <scheme val="minor"/>
    </font>
    <font>
      <b/>
      <sz val="9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8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auto="1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indexed="64"/>
      </right>
      <top style="thin">
        <color auto="1"/>
      </top>
      <bottom/>
      <diagonal/>
    </border>
    <border>
      <left/>
      <right style="thin">
        <color auto="1"/>
      </right>
      <top style="hair">
        <color indexed="64"/>
      </top>
      <bottom/>
      <diagonal/>
    </border>
    <border>
      <left/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hair">
        <color indexed="64"/>
      </right>
      <top style="medium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23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/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0" borderId="9" xfId="0" applyFont="1" applyBorder="1"/>
    <xf numFmtId="0" fontId="3" fillId="0" borderId="10" xfId="0" applyFont="1" applyBorder="1"/>
    <xf numFmtId="0" fontId="5" fillId="0" borderId="0" xfId="0" applyFont="1" applyBorder="1"/>
    <xf numFmtId="0" fontId="5" fillId="0" borderId="0" xfId="0" applyFont="1"/>
    <xf numFmtId="0" fontId="6" fillId="0" borderId="0" xfId="0" applyFont="1"/>
    <xf numFmtId="0" fontId="5" fillId="0" borderId="0" xfId="0" applyFont="1" applyBorder="1" applyAlignment="1">
      <alignment vertical="center"/>
    </xf>
    <xf numFmtId="0" fontId="6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3" fontId="9" fillId="0" borderId="0" xfId="2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4" fontId="0" fillId="0" borderId="0" xfId="0" applyNumberFormat="1"/>
    <xf numFmtId="166" fontId="9" fillId="0" borderId="0" xfId="0" applyNumberFormat="1" applyFont="1" applyAlignment="1">
      <alignment horizontal="center" vertical="center"/>
    </xf>
    <xf numFmtId="0" fontId="1" fillId="0" borderId="0" xfId="0" applyFont="1" applyFill="1"/>
    <xf numFmtId="0" fontId="5" fillId="0" borderId="18" xfId="0" applyFont="1" applyBorder="1" applyAlignment="1">
      <alignment vertical="top"/>
    </xf>
    <xf numFmtId="0" fontId="5" fillId="0" borderId="19" xfId="0" applyFont="1" applyBorder="1" applyAlignment="1">
      <alignment horizontal="left" vertical="top"/>
    </xf>
    <xf numFmtId="0" fontId="5" fillId="0" borderId="20" xfId="0" applyFont="1" applyBorder="1" applyAlignment="1">
      <alignment vertical="top"/>
    </xf>
    <xf numFmtId="0" fontId="6" fillId="0" borderId="19" xfId="0" applyFont="1" applyBorder="1"/>
    <xf numFmtId="164" fontId="8" fillId="0" borderId="46" xfId="0" applyNumberFormat="1" applyFont="1" applyFill="1" applyBorder="1" applyAlignment="1">
      <alignment horizontal="center" vertical="center"/>
    </xf>
    <xf numFmtId="164" fontId="12" fillId="3" borderId="46" xfId="2" applyNumberFormat="1" applyFont="1" applyFill="1" applyBorder="1" applyAlignment="1">
      <alignment horizontal="right" vertical="center"/>
    </xf>
    <xf numFmtId="164" fontId="12" fillId="0" borderId="46" xfId="2" applyNumberFormat="1" applyFont="1" applyFill="1" applyBorder="1" applyAlignment="1">
      <alignment horizontal="right" vertical="center"/>
    </xf>
    <xf numFmtId="164" fontId="12" fillId="2" borderId="46" xfId="2" applyNumberFormat="1" applyFont="1" applyFill="1" applyBorder="1" applyAlignment="1">
      <alignment horizontal="right" vertical="center"/>
    </xf>
    <xf numFmtId="164" fontId="12" fillId="0" borderId="47" xfId="2" applyNumberFormat="1" applyFont="1" applyFill="1" applyBorder="1" applyAlignment="1">
      <alignment horizontal="right" vertical="center"/>
    </xf>
    <xf numFmtId="164" fontId="12" fillId="0" borderId="48" xfId="2" applyNumberFormat="1" applyFont="1" applyFill="1" applyBorder="1" applyAlignment="1">
      <alignment horizontal="right" vertical="center"/>
    </xf>
    <xf numFmtId="164" fontId="8" fillId="0" borderId="49" xfId="2" applyNumberFormat="1" applyFont="1" applyBorder="1" applyAlignment="1">
      <alignment horizontal="center" vertical="center"/>
    </xf>
    <xf numFmtId="164" fontId="5" fillId="0" borderId="50" xfId="2" applyNumberFormat="1" applyFont="1" applyBorder="1" applyAlignment="1"/>
    <xf numFmtId="164" fontId="5" fillId="0" borderId="51" xfId="0" applyNumberFormat="1" applyFont="1" applyBorder="1" applyAlignment="1"/>
    <xf numFmtId="164" fontId="5" fillId="0" borderId="51" xfId="0" applyNumberFormat="1" applyFont="1" applyBorder="1" applyAlignment="1">
      <alignment vertical="center"/>
    </xf>
    <xf numFmtId="17" fontId="7" fillId="0" borderId="52" xfId="0" applyNumberFormat="1" applyFont="1" applyBorder="1" applyAlignment="1">
      <alignment horizontal="center" vertical="center"/>
    </xf>
    <xf numFmtId="164" fontId="12" fillId="0" borderId="28" xfId="0" applyNumberFormat="1" applyFont="1" applyFill="1" applyBorder="1" applyAlignment="1">
      <alignment horizontal="center" vertical="center"/>
    </xf>
    <xf numFmtId="4" fontId="13" fillId="0" borderId="28" xfId="2" applyNumberFormat="1" applyFont="1" applyFill="1" applyBorder="1" applyAlignment="1">
      <alignment horizontal="right" vertical="center"/>
    </xf>
    <xf numFmtId="164" fontId="12" fillId="0" borderId="28" xfId="2" applyNumberFormat="1" applyFont="1" applyFill="1" applyBorder="1" applyAlignment="1">
      <alignment horizontal="right" vertical="center"/>
    </xf>
    <xf numFmtId="4" fontId="14" fillId="0" borderId="28" xfId="2" applyNumberFormat="1" applyFont="1" applyFill="1" applyBorder="1" applyAlignment="1">
      <alignment horizontal="right" vertical="center"/>
    </xf>
    <xf numFmtId="164" fontId="12" fillId="0" borderId="53" xfId="2" applyNumberFormat="1" applyFont="1" applyFill="1" applyBorder="1" applyAlignment="1">
      <alignment horizontal="right" vertical="center"/>
    </xf>
    <xf numFmtId="164" fontId="12" fillId="0" borderId="54" xfId="2" applyNumberFormat="1" applyFont="1" applyFill="1" applyBorder="1" applyAlignment="1">
      <alignment horizontal="right" vertical="center"/>
    </xf>
    <xf numFmtId="164" fontId="12" fillId="4" borderId="54" xfId="2" applyNumberFormat="1" applyFont="1" applyFill="1" applyBorder="1" applyAlignment="1">
      <alignment horizontal="right" vertical="center"/>
    </xf>
    <xf numFmtId="164" fontId="12" fillId="0" borderId="29" xfId="2" applyNumberFormat="1" applyFont="1" applyBorder="1" applyAlignment="1">
      <alignment horizontal="center" vertical="center"/>
    </xf>
    <xf numFmtId="4" fontId="5" fillId="0" borderId="55" xfId="2" applyNumberFormat="1" applyFont="1" applyBorder="1" applyAlignment="1"/>
    <xf numFmtId="4" fontId="5" fillId="0" borderId="56" xfId="0" applyNumberFormat="1" applyFont="1" applyBorder="1" applyAlignment="1"/>
    <xf numFmtId="4" fontId="5" fillId="0" borderId="56" xfId="0" applyNumberFormat="1" applyFont="1" applyBorder="1" applyAlignment="1">
      <alignment vertical="center"/>
    </xf>
    <xf numFmtId="17" fontId="7" fillId="0" borderId="57" xfId="0" applyNumberFormat="1" applyFont="1" applyBorder="1" applyAlignment="1">
      <alignment horizontal="center" vertical="center"/>
    </xf>
    <xf numFmtId="17" fontId="7" fillId="0" borderId="58" xfId="0" applyNumberFormat="1" applyFont="1" applyBorder="1" applyAlignment="1">
      <alignment horizontal="center" vertical="center"/>
    </xf>
    <xf numFmtId="164" fontId="8" fillId="0" borderId="59" xfId="0" applyNumberFormat="1" applyFont="1" applyFill="1" applyBorder="1" applyAlignment="1">
      <alignment horizontal="center" vertical="center"/>
    </xf>
    <xf numFmtId="164" fontId="8" fillId="0" borderId="60" xfId="0" applyNumberFormat="1" applyFont="1" applyFill="1" applyBorder="1" applyAlignment="1">
      <alignment horizontal="center" vertical="center"/>
    </xf>
    <xf numFmtId="165" fontId="12" fillId="3" borderId="59" xfId="2" applyNumberFormat="1" applyFont="1" applyFill="1" applyBorder="1" applyAlignment="1">
      <alignment horizontal="right" vertical="center"/>
    </xf>
    <xf numFmtId="164" fontId="12" fillId="3" borderId="60" xfId="2" applyNumberFormat="1" applyFont="1" applyFill="1" applyBorder="1" applyAlignment="1">
      <alignment horizontal="right" vertical="center"/>
    </xf>
    <xf numFmtId="164" fontId="12" fillId="0" borderId="59" xfId="2" applyNumberFormat="1" applyFont="1" applyFill="1" applyBorder="1" applyAlignment="1">
      <alignment horizontal="right" vertical="center"/>
    </xf>
    <xf numFmtId="164" fontId="12" fillId="0" borderId="60" xfId="2" applyNumberFormat="1" applyFont="1" applyFill="1" applyBorder="1" applyAlignment="1">
      <alignment horizontal="right" vertical="center"/>
    </xf>
    <xf numFmtId="164" fontId="12" fillId="2" borderId="59" xfId="2" applyNumberFormat="1" applyFont="1" applyFill="1" applyBorder="1" applyAlignment="1">
      <alignment horizontal="right" vertical="center"/>
    </xf>
    <xf numFmtId="164" fontId="12" fillId="0" borderId="61" xfId="2" applyNumberFormat="1" applyFont="1" applyFill="1" applyBorder="1" applyAlignment="1">
      <alignment horizontal="right" vertical="center"/>
    </xf>
    <xf numFmtId="164" fontId="12" fillId="0" borderId="62" xfId="2" applyNumberFormat="1" applyFont="1" applyFill="1" applyBorder="1" applyAlignment="1">
      <alignment horizontal="right" vertical="center"/>
    </xf>
    <xf numFmtId="164" fontId="12" fillId="0" borderId="63" xfId="2" applyNumberFormat="1" applyFont="1" applyFill="1" applyBorder="1" applyAlignment="1">
      <alignment horizontal="right" vertical="center"/>
    </xf>
    <xf numFmtId="164" fontId="12" fillId="0" borderId="64" xfId="2" applyNumberFormat="1" applyFont="1" applyFill="1" applyBorder="1" applyAlignment="1">
      <alignment horizontal="right" vertical="center"/>
    </xf>
    <xf numFmtId="164" fontId="8" fillId="0" borderId="65" xfId="2" applyNumberFormat="1" applyFont="1" applyBorder="1" applyAlignment="1">
      <alignment horizontal="center" vertical="center"/>
    </xf>
    <xf numFmtId="164" fontId="8" fillId="0" borderId="66" xfId="2" applyNumberFormat="1" applyFont="1" applyBorder="1" applyAlignment="1">
      <alignment horizontal="center" vertical="center"/>
    </xf>
    <xf numFmtId="164" fontId="5" fillId="0" borderId="67" xfId="2" applyNumberFormat="1" applyFont="1" applyBorder="1" applyAlignment="1"/>
    <xf numFmtId="164" fontId="5" fillId="0" borderId="68" xfId="2" applyNumberFormat="1" applyFont="1" applyBorder="1" applyAlignment="1"/>
    <xf numFmtId="164" fontId="5" fillId="0" borderId="69" xfId="0" applyNumberFormat="1" applyFont="1" applyBorder="1" applyAlignment="1"/>
    <xf numFmtId="164" fontId="5" fillId="0" borderId="70" xfId="0" applyNumberFormat="1" applyFont="1" applyBorder="1" applyAlignment="1"/>
    <xf numFmtId="164" fontId="5" fillId="0" borderId="69" xfId="0" applyNumberFormat="1" applyFont="1" applyBorder="1" applyAlignment="1">
      <alignment vertical="center"/>
    </xf>
    <xf numFmtId="164" fontId="5" fillId="0" borderId="70" xfId="0" applyNumberFormat="1" applyFont="1" applyBorder="1" applyAlignment="1">
      <alignment vertical="center"/>
    </xf>
    <xf numFmtId="164" fontId="5" fillId="0" borderId="61" xfId="0" applyNumberFormat="1" applyFont="1" applyBorder="1" applyAlignment="1"/>
    <xf numFmtId="164" fontId="5" fillId="0" borderId="47" xfId="0" applyNumberFormat="1" applyFont="1" applyBorder="1" applyAlignment="1"/>
    <xf numFmtId="164" fontId="5" fillId="0" borderId="62" xfId="0" applyNumberFormat="1" applyFont="1" applyBorder="1" applyAlignment="1"/>
    <xf numFmtId="4" fontId="5" fillId="0" borderId="53" xfId="0" applyNumberFormat="1" applyFont="1" applyBorder="1" applyAlignment="1"/>
    <xf numFmtId="2" fontId="5" fillId="0" borderId="73" xfId="1" applyNumberFormat="1" applyFont="1" applyBorder="1" applyAlignment="1"/>
    <xf numFmtId="2" fontId="5" fillId="0" borderId="71" xfId="1" applyNumberFormat="1" applyFont="1" applyBorder="1" applyAlignment="1"/>
    <xf numFmtId="2" fontId="5" fillId="0" borderId="69" xfId="1" applyNumberFormat="1" applyFont="1" applyBorder="1" applyAlignment="1"/>
    <xf numFmtId="2" fontId="5" fillId="0" borderId="51" xfId="1" applyNumberFormat="1" applyFont="1" applyBorder="1" applyAlignment="1"/>
    <xf numFmtId="2" fontId="5" fillId="0" borderId="70" xfId="1" applyNumberFormat="1" applyFont="1" applyBorder="1" applyAlignment="1"/>
    <xf numFmtId="2" fontId="5" fillId="0" borderId="72" xfId="1" applyNumberFormat="1" applyFont="1" applyBorder="1" applyAlignment="1"/>
    <xf numFmtId="2" fontId="5" fillId="0" borderId="56" xfId="1" applyNumberFormat="1" applyFont="1" applyBorder="1" applyAlignment="1"/>
    <xf numFmtId="0" fontId="5" fillId="0" borderId="11" xfId="0" applyFont="1" applyBorder="1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2" fontId="5" fillId="0" borderId="61" xfId="1" applyNumberFormat="1" applyFont="1" applyBorder="1" applyAlignment="1"/>
    <xf numFmtId="2" fontId="5" fillId="0" borderId="47" xfId="1" applyNumberFormat="1" applyFont="1" applyBorder="1" applyAlignment="1"/>
    <xf numFmtId="2" fontId="5" fillId="0" borderId="62" xfId="1" applyNumberFormat="1" applyFont="1" applyBorder="1" applyAlignment="1"/>
    <xf numFmtId="2" fontId="5" fillId="0" borderId="53" xfId="1" applyNumberFormat="1" applyFont="1" applyBorder="1" applyAlignment="1"/>
    <xf numFmtId="4" fontId="7" fillId="0" borderId="57" xfId="0" applyNumberFormat="1" applyFont="1" applyBorder="1" applyAlignment="1">
      <alignment vertical="center"/>
    </xf>
    <xf numFmtId="4" fontId="7" fillId="0" borderId="52" xfId="0" applyNumberFormat="1" applyFont="1" applyBorder="1" applyAlignment="1">
      <alignment vertical="center"/>
    </xf>
    <xf numFmtId="4" fontId="7" fillId="0" borderId="58" xfId="0" applyNumberFormat="1" applyFont="1" applyBorder="1" applyAlignment="1">
      <alignment vertical="center"/>
    </xf>
    <xf numFmtId="4" fontId="1" fillId="0" borderId="0" xfId="0" applyNumberFormat="1" applyFont="1"/>
    <xf numFmtId="166" fontId="8" fillId="3" borderId="0" xfId="2" applyNumberFormat="1" applyFont="1" applyFill="1" applyBorder="1" applyAlignment="1">
      <alignment horizontal="center" vertical="center"/>
    </xf>
    <xf numFmtId="0" fontId="1" fillId="0" borderId="20" xfId="0" applyFont="1" applyBorder="1"/>
    <xf numFmtId="0" fontId="5" fillId="0" borderId="0" xfId="0" applyFont="1" applyBorder="1" applyAlignment="1"/>
    <xf numFmtId="0" fontId="5" fillId="0" borderId="21" xfId="0" applyFont="1" applyBorder="1" applyAlignment="1">
      <alignment vertical="top"/>
    </xf>
    <xf numFmtId="0" fontId="5" fillId="0" borderId="22" xfId="0" applyFont="1" applyBorder="1" applyAlignment="1">
      <alignment vertical="center"/>
    </xf>
    <xf numFmtId="0" fontId="3" fillId="0" borderId="36" xfId="0" applyFont="1" applyBorder="1"/>
    <xf numFmtId="0" fontId="5" fillId="0" borderId="22" xfId="0" applyFont="1" applyBorder="1" applyAlignment="1">
      <alignment horizontal="right" vertical="center"/>
    </xf>
    <xf numFmtId="0" fontId="5" fillId="0" borderId="37" xfId="0" applyFont="1" applyBorder="1"/>
    <xf numFmtId="0" fontId="5" fillId="0" borderId="38" xfId="0" applyFont="1" applyBorder="1"/>
    <xf numFmtId="0" fontId="6" fillId="0" borderId="38" xfId="0" applyFont="1" applyBorder="1"/>
    <xf numFmtId="0" fontId="3" fillId="0" borderId="38" xfId="0" applyFont="1" applyBorder="1"/>
    <xf numFmtId="0" fontId="0" fillId="0" borderId="22" xfId="0" applyBorder="1"/>
    <xf numFmtId="4" fontId="7" fillId="0" borderId="76" xfId="0" applyNumberFormat="1" applyFont="1" applyBorder="1" applyAlignment="1"/>
    <xf numFmtId="4" fontId="5" fillId="0" borderId="54" xfId="2" applyNumberFormat="1" applyFont="1" applyBorder="1" applyAlignment="1"/>
    <xf numFmtId="164" fontId="5" fillId="0" borderId="63" xfId="2" applyNumberFormat="1" applyFont="1" applyBorder="1" applyAlignment="1"/>
    <xf numFmtId="164" fontId="5" fillId="0" borderId="48" xfId="2" applyNumberFormat="1" applyFont="1" applyBorder="1" applyAlignment="1"/>
    <xf numFmtId="164" fontId="5" fillId="0" borderId="64" xfId="2" applyNumberFormat="1" applyFont="1" applyBorder="1" applyAlignment="1"/>
    <xf numFmtId="0" fontId="1" fillId="0" borderId="0" xfId="0" applyFont="1" applyBorder="1"/>
    <xf numFmtId="0" fontId="0" fillId="0" borderId="0" xfId="0" applyBorder="1" applyAlignment="1"/>
    <xf numFmtId="17" fontId="0" fillId="0" borderId="0" xfId="0" applyNumberFormat="1" applyBorder="1"/>
    <xf numFmtId="2" fontId="0" fillId="0" borderId="0" xfId="0" applyNumberFormat="1" applyBorder="1"/>
    <xf numFmtId="0" fontId="7" fillId="0" borderId="0" xfId="0" applyFont="1" applyBorder="1" applyAlignment="1"/>
    <xf numFmtId="0" fontId="7" fillId="0" borderId="0" xfId="0" applyFont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14" fontId="7" fillId="0" borderId="0" xfId="0" applyNumberFormat="1" applyFont="1" applyBorder="1" applyAlignment="1">
      <alignment horizontal="right"/>
    </xf>
    <xf numFmtId="0" fontId="7" fillId="0" borderId="0" xfId="0" applyFont="1" applyBorder="1"/>
    <xf numFmtId="0" fontId="0" fillId="0" borderId="18" xfId="0" applyBorder="1"/>
    <xf numFmtId="0" fontId="0" fillId="0" borderId="19" xfId="0" applyBorder="1"/>
    <xf numFmtId="0" fontId="0" fillId="0" borderId="19" xfId="0" applyBorder="1" applyAlignment="1"/>
    <xf numFmtId="0" fontId="17" fillId="0" borderId="19" xfId="0" applyFont="1" applyBorder="1" applyAlignment="1"/>
    <xf numFmtId="0" fontId="0" fillId="0" borderId="37" xfId="0" applyBorder="1" applyAlignment="1"/>
    <xf numFmtId="0" fontId="0" fillId="0" borderId="20" xfId="0" applyBorder="1"/>
    <xf numFmtId="14" fontId="7" fillId="0" borderId="38" xfId="0" applyNumberFormat="1" applyFont="1" applyBorder="1" applyAlignment="1"/>
    <xf numFmtId="0" fontId="7" fillId="0" borderId="38" xfId="0" applyFont="1" applyBorder="1" applyAlignment="1"/>
    <xf numFmtId="1" fontId="7" fillId="0" borderId="38" xfId="0" applyNumberFormat="1" applyFont="1" applyBorder="1" applyAlignment="1"/>
    <xf numFmtId="4" fontId="7" fillId="0" borderId="38" xfId="0" applyNumberFormat="1" applyFont="1" applyBorder="1" applyAlignment="1"/>
    <xf numFmtId="0" fontId="0" fillId="0" borderId="38" xfId="0" applyBorder="1" applyAlignment="1"/>
    <xf numFmtId="4" fontId="7" fillId="0" borderId="73" xfId="0" applyNumberFormat="1" applyFont="1" applyBorder="1" applyAlignment="1">
      <alignment vertical="center"/>
    </xf>
    <xf numFmtId="4" fontId="7" fillId="0" borderId="77" xfId="0" applyNumberFormat="1" applyFont="1" applyBorder="1" applyAlignment="1">
      <alignment vertical="center"/>
    </xf>
    <xf numFmtId="4" fontId="7" fillId="0" borderId="78" xfId="0" applyNumberFormat="1" applyFont="1" applyBorder="1" applyAlignment="1">
      <alignment vertical="center"/>
    </xf>
    <xf numFmtId="4" fontId="7" fillId="0" borderId="79" xfId="0" applyNumberFormat="1" applyFont="1" applyBorder="1" applyAlignment="1"/>
    <xf numFmtId="17" fontId="7" fillId="0" borderId="82" xfId="0" applyNumberFormat="1" applyFont="1" applyBorder="1" applyAlignment="1">
      <alignment horizontal="center" vertical="center"/>
    </xf>
    <xf numFmtId="17" fontId="7" fillId="0" borderId="83" xfId="0" applyNumberFormat="1" applyFont="1" applyBorder="1" applyAlignment="1">
      <alignment horizontal="center" vertical="center"/>
    </xf>
    <xf numFmtId="17" fontId="7" fillId="0" borderId="84" xfId="0" applyNumberFormat="1" applyFont="1" applyBorder="1" applyAlignment="1">
      <alignment horizontal="center" vertical="center"/>
    </xf>
    <xf numFmtId="4" fontId="16" fillId="0" borderId="85" xfId="2" applyNumberFormat="1" applyFont="1" applyFill="1" applyBorder="1" applyAlignment="1">
      <alignment horizontal="right" vertical="center"/>
    </xf>
    <xf numFmtId="14" fontId="7" fillId="0" borderId="70" xfId="0" applyNumberFormat="1" applyFont="1" applyBorder="1" applyAlignment="1">
      <alignment horizontal="center"/>
    </xf>
    <xf numFmtId="1" fontId="7" fillId="0" borderId="70" xfId="0" applyNumberFormat="1" applyFont="1" applyBorder="1" applyAlignment="1">
      <alignment horizontal="center"/>
    </xf>
    <xf numFmtId="4" fontId="7" fillId="0" borderId="70" xfId="0" applyNumberFormat="1" applyFont="1" applyBorder="1" applyAlignment="1">
      <alignment horizontal="center"/>
    </xf>
    <xf numFmtId="1" fontId="7" fillId="0" borderId="88" xfId="0" applyNumberFormat="1" applyFont="1" applyBorder="1" applyAlignment="1">
      <alignment horizontal="center"/>
    </xf>
    <xf numFmtId="14" fontId="7" fillId="0" borderId="64" xfId="0" applyNumberFormat="1" applyFont="1" applyBorder="1" applyAlignment="1">
      <alignment horizontal="center"/>
    </xf>
    <xf numFmtId="0" fontId="10" fillId="0" borderId="25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17" fontId="10" fillId="0" borderId="27" xfId="0" applyNumberFormat="1" applyFont="1" applyBorder="1" applyAlignment="1">
      <alignment horizontal="center" vertical="center"/>
    </xf>
    <xf numFmtId="17" fontId="10" fillId="0" borderId="29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31" xfId="0" applyFont="1" applyBorder="1" applyAlignment="1">
      <alignment horizontal="center" vertical="center" textRotation="90" wrapText="1"/>
    </xf>
    <xf numFmtId="0" fontId="1" fillId="0" borderId="34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7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49" fontId="5" fillId="0" borderId="26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3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38" xfId="0" applyNumberFormat="1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36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2" fillId="0" borderId="69" xfId="0" applyFont="1" applyFill="1" applyBorder="1" applyAlignment="1">
      <alignment horizontal="center" vertical="center" shrinkToFit="1"/>
    </xf>
    <xf numFmtId="0" fontId="2" fillId="0" borderId="51" xfId="0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167" fontId="5" fillId="0" borderId="26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/>
    </xf>
    <xf numFmtId="167" fontId="5" fillId="0" borderId="0" xfId="0" applyNumberFormat="1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167" fontId="5" fillId="0" borderId="22" xfId="0" applyNumberFormat="1" applyFont="1" applyBorder="1" applyAlignment="1">
      <alignment horizontal="center" vertical="center"/>
    </xf>
    <xf numFmtId="14" fontId="2" fillId="0" borderId="69" xfId="0" applyNumberFormat="1" applyFont="1" applyBorder="1" applyAlignment="1">
      <alignment horizontal="center" shrinkToFit="1"/>
    </xf>
    <xf numFmtId="14" fontId="2" fillId="0" borderId="51" xfId="0" applyNumberFormat="1" applyFont="1" applyBorder="1" applyAlignment="1">
      <alignment horizontal="center" shrinkToFit="1"/>
    </xf>
    <xf numFmtId="0" fontId="2" fillId="0" borderId="86" xfId="0" applyFont="1" applyFill="1" applyBorder="1" applyAlignment="1">
      <alignment horizontal="center" vertical="center" shrinkToFit="1"/>
    </xf>
    <xf numFmtId="0" fontId="2" fillId="0" borderId="87" xfId="0" applyFont="1" applyFill="1" applyBorder="1" applyAlignment="1">
      <alignment horizontal="center" vertical="center" shrinkToFit="1"/>
    </xf>
    <xf numFmtId="0" fontId="2" fillId="0" borderId="63" xfId="0" applyFont="1" applyBorder="1" applyAlignment="1">
      <alignment horizontal="center" vertical="center" shrinkToFit="1"/>
    </xf>
    <xf numFmtId="0" fontId="2" fillId="0" borderId="48" xfId="0" applyFont="1" applyBorder="1" applyAlignment="1">
      <alignment horizontal="center" vertical="center" shrinkToFit="1"/>
    </xf>
    <xf numFmtId="0" fontId="2" fillId="0" borderId="69" xfId="0" applyFont="1" applyBorder="1" applyAlignment="1">
      <alignment horizontal="center" vertical="center" shrinkToFit="1"/>
    </xf>
    <xf numFmtId="0" fontId="2" fillId="0" borderId="51" xfId="0" applyFont="1" applyBorder="1" applyAlignment="1">
      <alignment horizontal="center" vertical="center" shrinkToFit="1"/>
    </xf>
    <xf numFmtId="0" fontId="5" fillId="0" borderId="1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80" xfId="0" applyFont="1" applyBorder="1" applyAlignment="1">
      <alignment horizontal="center" vertical="center"/>
    </xf>
    <xf numFmtId="0" fontId="2" fillId="0" borderId="81" xfId="0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060350611562181E-2"/>
          <c:y val="2.9539992482544696E-2"/>
          <c:w val="0.88224404303111492"/>
          <c:h val="0.91774176402024399"/>
        </c:manualLayout>
      </c:layout>
      <c:lineChart>
        <c:grouping val="standard"/>
        <c:varyColors val="0"/>
        <c:ser>
          <c:idx val="0"/>
          <c:order val="0"/>
          <c:tx>
            <c:v>Valor Previsto (PI)</c:v>
          </c:tx>
          <c:spPr>
            <a:ln w="12700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CurvaS!$E$29:$P$29</c:f>
              <c:numCache>
                <c:formatCode>mmm\-yy</c:formatCode>
                <c:ptCount val="12"/>
                <c:pt idx="0">
                  <c:v>42036</c:v>
                </c:pt>
                <c:pt idx="1">
                  <c:v>42064</c:v>
                </c:pt>
                <c:pt idx="2">
                  <c:v>42095</c:v>
                </c:pt>
                <c:pt idx="3">
                  <c:v>42125</c:v>
                </c:pt>
                <c:pt idx="4">
                  <c:v>42156</c:v>
                </c:pt>
                <c:pt idx="5">
                  <c:v>42186</c:v>
                </c:pt>
                <c:pt idx="6">
                  <c:v>42217</c:v>
                </c:pt>
                <c:pt idx="7">
                  <c:v>42248</c:v>
                </c:pt>
                <c:pt idx="8">
                  <c:v>42278</c:v>
                </c:pt>
                <c:pt idx="9">
                  <c:v>42309</c:v>
                </c:pt>
                <c:pt idx="10">
                  <c:v>42339</c:v>
                </c:pt>
                <c:pt idx="11">
                  <c:v>42370</c:v>
                </c:pt>
              </c:numCache>
            </c:numRef>
          </c:cat>
          <c:val>
            <c:numRef>
              <c:f>CurvaS!$E$32:$P$32</c:f>
              <c:numCache>
                <c:formatCode>#,##0.0</c:formatCode>
                <c:ptCount val="12"/>
                <c:pt idx="0">
                  <c:v>236.89510000000001</c:v>
                </c:pt>
                <c:pt idx="1">
                  <c:v>763.93770999999992</c:v>
                </c:pt>
                <c:pt idx="2">
                  <c:v>2260.9398499999998</c:v>
                </c:pt>
                <c:pt idx="3">
                  <c:v>5062.6373499999991</c:v>
                </c:pt>
                <c:pt idx="4">
                  <c:v>8996.7310999999991</c:v>
                </c:pt>
                <c:pt idx="5">
                  <c:v>15372.934869999997</c:v>
                </c:pt>
                <c:pt idx="6">
                  <c:v>22519.868859999995</c:v>
                </c:pt>
                <c:pt idx="7">
                  <c:v>28283.811259999995</c:v>
                </c:pt>
                <c:pt idx="8">
                  <c:v>33301.658779999998</c:v>
                </c:pt>
                <c:pt idx="9">
                  <c:v>37995.666669999999</c:v>
                </c:pt>
                <c:pt idx="10">
                  <c:v>40797.15251</c:v>
                </c:pt>
                <c:pt idx="11">
                  <c:v>42353.035730000003</c:v>
                </c:pt>
              </c:numCache>
            </c:numRef>
          </c:val>
          <c:smooth val="0"/>
        </c:ser>
        <c:ser>
          <c:idx val="1"/>
          <c:order val="1"/>
          <c:tx>
            <c:v>Valor Executado (PI)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rgbClr val="FF0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CurvaS!$E$29:$P$29</c:f>
              <c:numCache>
                <c:formatCode>mmm\-yy</c:formatCode>
                <c:ptCount val="12"/>
                <c:pt idx="0">
                  <c:v>42036</c:v>
                </c:pt>
                <c:pt idx="1">
                  <c:v>42064</c:v>
                </c:pt>
                <c:pt idx="2">
                  <c:v>42095</c:v>
                </c:pt>
                <c:pt idx="3">
                  <c:v>42125</c:v>
                </c:pt>
                <c:pt idx="4">
                  <c:v>42156</c:v>
                </c:pt>
                <c:pt idx="5">
                  <c:v>42186</c:v>
                </c:pt>
                <c:pt idx="6">
                  <c:v>42217</c:v>
                </c:pt>
                <c:pt idx="7">
                  <c:v>42248</c:v>
                </c:pt>
                <c:pt idx="8">
                  <c:v>42278</c:v>
                </c:pt>
                <c:pt idx="9">
                  <c:v>42309</c:v>
                </c:pt>
                <c:pt idx="10">
                  <c:v>42339</c:v>
                </c:pt>
                <c:pt idx="11">
                  <c:v>42370</c:v>
                </c:pt>
              </c:numCache>
            </c:numRef>
          </c:cat>
          <c:val>
            <c:numRef>
              <c:f>CurvaS!$E$33:$N$33</c:f>
              <c:numCache>
                <c:formatCode>#,##0.0</c:formatCode>
                <c:ptCount val="10"/>
                <c:pt idx="0">
                  <c:v>233.58965000000001</c:v>
                </c:pt>
                <c:pt idx="1">
                  <c:v>562.13346000000001</c:v>
                </c:pt>
                <c:pt idx="2">
                  <c:v>984.15128000000004</c:v>
                </c:pt>
                <c:pt idx="3">
                  <c:v>5195.7310100000004</c:v>
                </c:pt>
                <c:pt idx="4">
                  <c:v>9367.2991499999989</c:v>
                </c:pt>
                <c:pt idx="5">
                  <c:v>15558.774369999999</c:v>
                </c:pt>
                <c:pt idx="6">
                  <c:v>21486.087599999999</c:v>
                </c:pt>
                <c:pt idx="7">
                  <c:v>26766.83481</c:v>
                </c:pt>
                <c:pt idx="8">
                  <c:v>32472.643400000001</c:v>
                </c:pt>
                <c:pt idx="9">
                  <c:v>35915.355029999999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843888"/>
        <c:axId val="147844448"/>
      </c:lineChart>
      <c:dateAx>
        <c:axId val="147843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7844448"/>
        <c:crosses val="autoZero"/>
        <c:auto val="1"/>
        <c:lblOffset val="100"/>
        <c:baseTimeUnit val="months"/>
      </c:dateAx>
      <c:valAx>
        <c:axId val="14784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Valores Acumulados</a:t>
                </a:r>
                <a:r>
                  <a:rPr lang="pt-BR" baseline="0"/>
                  <a:t> (R$ em milhôes)</a:t>
                </a:r>
              </a:p>
              <a:p>
                <a:pPr>
                  <a:defRPr/>
                </a:pPr>
                <a:endParaRPr lang="pt-B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.0" sourceLinked="0"/>
        <c:majorTickMark val="none"/>
        <c:minorTickMark val="none"/>
        <c:tickLblPos val="low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7843888"/>
        <c:crossesAt val="42036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117874879521457"/>
          <c:y val="0.22192747865985349"/>
          <c:w val="0.17945067523848202"/>
          <c:h val="8.387416175345426E-2"/>
        </c:manualLayout>
      </c:layout>
      <c:overlay val="0"/>
      <c:spPr>
        <a:solidFill>
          <a:schemeClr val="bg1">
            <a:lumMod val="95000"/>
          </a:schemeClr>
        </a:solidFill>
        <a:ln w="635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79098</xdr:colOff>
      <xdr:row>48</xdr:row>
      <xdr:rowOff>14080</xdr:rowOff>
    </xdr:from>
    <xdr:to>
      <xdr:col>3</xdr:col>
      <xdr:colOff>547098</xdr:colOff>
      <xdr:row>48</xdr:row>
      <xdr:rowOff>86079</xdr:rowOff>
    </xdr:to>
    <xdr:sp macro="" textlink="">
      <xdr:nvSpPr>
        <xdr:cNvPr id="3" name="Retângulo 2"/>
        <xdr:cNvSpPr/>
      </xdr:nvSpPr>
      <xdr:spPr>
        <a:xfrm>
          <a:off x="2986294" y="6507645"/>
          <a:ext cx="468000" cy="71999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87384</xdr:colOff>
      <xdr:row>47</xdr:row>
      <xdr:rowOff>27331</xdr:rowOff>
    </xdr:from>
    <xdr:to>
      <xdr:col>4</xdr:col>
      <xdr:colOff>450</xdr:colOff>
      <xdr:row>47</xdr:row>
      <xdr:rowOff>99331</xdr:rowOff>
    </xdr:to>
    <xdr:sp macro="" textlink="">
      <xdr:nvSpPr>
        <xdr:cNvPr id="6" name="Retângulo 5"/>
        <xdr:cNvSpPr/>
      </xdr:nvSpPr>
      <xdr:spPr>
        <a:xfrm>
          <a:off x="2994580" y="6380092"/>
          <a:ext cx="468000" cy="72000"/>
        </a:xfrm>
        <a:prstGeom prst="rect">
          <a:avLst/>
        </a:prstGeom>
        <a:solidFill>
          <a:schemeClr val="accent5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,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223630</xdr:colOff>
      <xdr:row>0</xdr:row>
      <xdr:rowOff>115957</xdr:rowOff>
    </xdr:from>
    <xdr:to>
      <xdr:col>16</xdr:col>
      <xdr:colOff>670891</xdr:colOff>
      <xdr:row>27</xdr:row>
      <xdr:rowOff>24849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7"/>
  <sheetViews>
    <sheetView showGridLines="0" view="pageBreakPreview" zoomScale="115" zoomScaleNormal="100" zoomScaleSheetLayoutView="115" workbookViewId="0">
      <selection activeCell="B40" sqref="B40"/>
    </sheetView>
  </sheetViews>
  <sheetFormatPr defaultRowHeight="15" x14ac:dyDescent="0.25"/>
  <cols>
    <col min="1" max="1" width="10.28515625" customWidth="1"/>
    <col min="2" max="2" width="20.28515625" customWidth="1"/>
    <col min="3" max="3" width="13" customWidth="1"/>
    <col min="4" max="8" width="8.28515625" customWidth="1"/>
    <col min="9" max="9" width="9.28515625" customWidth="1"/>
    <col min="10" max="15" width="8.85546875" bestFit="1" customWidth="1"/>
    <col min="16" max="16" width="12.28515625" bestFit="1" customWidth="1"/>
    <col min="17" max="17" width="12" bestFit="1" customWidth="1"/>
    <col min="18" max="18" width="13.5703125" customWidth="1"/>
    <col min="20" max="20" width="12" bestFit="1" customWidth="1"/>
  </cols>
  <sheetData>
    <row r="1" spans="1:20" ht="28.5" customHeight="1" x14ac:dyDescent="0.25">
      <c r="A1" s="144" t="s">
        <v>7</v>
      </c>
      <c r="B1" s="146" t="s">
        <v>41</v>
      </c>
      <c r="C1" s="146"/>
      <c r="D1" s="148" t="s">
        <v>32</v>
      </c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9" t="s">
        <v>34</v>
      </c>
    </row>
    <row r="2" spans="1:20" ht="18.75" customHeight="1" thickBot="1" x14ac:dyDescent="0.3">
      <c r="A2" s="145"/>
      <c r="B2" s="147"/>
      <c r="C2" s="147"/>
      <c r="D2" s="51">
        <v>42036</v>
      </c>
      <c r="E2" s="39">
        <v>42064</v>
      </c>
      <c r="F2" s="39">
        <v>42095</v>
      </c>
      <c r="G2" s="39">
        <v>42125</v>
      </c>
      <c r="H2" s="39">
        <v>42156</v>
      </c>
      <c r="I2" s="39">
        <v>42186</v>
      </c>
      <c r="J2" s="39">
        <v>42217</v>
      </c>
      <c r="K2" s="39">
        <v>42248</v>
      </c>
      <c r="L2" s="39">
        <v>42278</v>
      </c>
      <c r="M2" s="39">
        <v>42309</v>
      </c>
      <c r="N2" s="39">
        <v>42339</v>
      </c>
      <c r="O2" s="52">
        <v>42370</v>
      </c>
      <c r="P2" s="150"/>
      <c r="Q2" s="3"/>
      <c r="R2" s="22"/>
    </row>
    <row r="3" spans="1:20" ht="11.1" customHeight="1" x14ac:dyDescent="0.25">
      <c r="A3" s="153">
        <v>1</v>
      </c>
      <c r="B3" s="162" t="s">
        <v>0</v>
      </c>
      <c r="C3" s="163"/>
      <c r="D3" s="53"/>
      <c r="E3" s="29"/>
      <c r="F3" s="29"/>
      <c r="G3" s="29"/>
      <c r="H3" s="29"/>
      <c r="I3" s="29"/>
      <c r="J3" s="29"/>
      <c r="K3" s="29"/>
      <c r="L3" s="29"/>
      <c r="M3" s="29"/>
      <c r="N3" s="29"/>
      <c r="O3" s="54"/>
      <c r="P3" s="40"/>
      <c r="Q3" s="3"/>
      <c r="R3" s="23"/>
    </row>
    <row r="4" spans="1:20" ht="11.1" customHeight="1" x14ac:dyDescent="0.25">
      <c r="A4" s="154"/>
      <c r="B4" s="162"/>
      <c r="C4" s="163"/>
      <c r="D4" s="55">
        <v>236.89510000000001</v>
      </c>
      <c r="E4" s="30">
        <v>326.98799000000002</v>
      </c>
      <c r="F4" s="30">
        <v>126.78932</v>
      </c>
      <c r="G4" s="30">
        <v>60.36598</v>
      </c>
      <c r="H4" s="30">
        <v>35.593879999999999</v>
      </c>
      <c r="I4" s="30">
        <v>35.593879999999999</v>
      </c>
      <c r="J4" s="30">
        <v>35.593879999999999</v>
      </c>
      <c r="K4" s="30">
        <v>35.593879999999999</v>
      </c>
      <c r="L4" s="30">
        <v>35.593879999999999</v>
      </c>
      <c r="M4" s="30">
        <v>35.593879999999999</v>
      </c>
      <c r="N4" s="30">
        <v>35.593879999999999</v>
      </c>
      <c r="O4" s="56">
        <v>35.593879999999999</v>
      </c>
      <c r="P4" s="41">
        <f>SUM(D4:O4)*1000</f>
        <v>1035789.43</v>
      </c>
      <c r="Q4" s="95"/>
      <c r="R4" s="94"/>
      <c r="T4" s="18"/>
    </row>
    <row r="5" spans="1:20" ht="3" customHeight="1" x14ac:dyDescent="0.25">
      <c r="A5" s="154"/>
      <c r="B5" s="162"/>
      <c r="C5" s="163"/>
      <c r="D5" s="57"/>
      <c r="E5" s="31"/>
      <c r="F5" s="31"/>
      <c r="G5" s="31"/>
      <c r="H5" s="31"/>
      <c r="I5" s="31"/>
      <c r="J5" s="31"/>
      <c r="K5" s="31"/>
      <c r="L5" s="31"/>
      <c r="M5" s="31"/>
      <c r="N5" s="31"/>
      <c r="O5" s="58"/>
      <c r="P5" s="42"/>
      <c r="Q5" s="3"/>
      <c r="R5" s="23"/>
    </row>
    <row r="6" spans="1:20" ht="11.1" customHeight="1" x14ac:dyDescent="0.25">
      <c r="A6" s="154"/>
      <c r="B6" s="162"/>
      <c r="C6" s="163"/>
      <c r="D6" s="59">
        <v>233.58965000000001</v>
      </c>
      <c r="E6" s="32">
        <v>328.54381000000001</v>
      </c>
      <c r="F6" s="32">
        <v>124.69637</v>
      </c>
      <c r="G6" s="32">
        <v>70</v>
      </c>
      <c r="H6" s="32">
        <v>47.875210000000003</v>
      </c>
      <c r="I6" s="32">
        <v>28.32</v>
      </c>
      <c r="J6" s="32">
        <v>28.32</v>
      </c>
      <c r="K6" s="32">
        <v>28.32</v>
      </c>
      <c r="L6" s="32">
        <v>28.32</v>
      </c>
      <c r="M6" s="32">
        <v>28.32</v>
      </c>
      <c r="N6" s="31"/>
      <c r="O6" s="58"/>
      <c r="P6" s="43">
        <f>SUM(D6:O6)*1000</f>
        <v>946305.04000000027</v>
      </c>
      <c r="Q6" s="3"/>
      <c r="R6" s="23"/>
      <c r="S6" s="18"/>
      <c r="T6" s="18"/>
    </row>
    <row r="7" spans="1:20" ht="11.1" customHeight="1" x14ac:dyDescent="0.25">
      <c r="A7" s="155"/>
      <c r="B7" s="162"/>
      <c r="C7" s="163"/>
      <c r="D7" s="57"/>
      <c r="E7" s="31"/>
      <c r="F7" s="31"/>
      <c r="G7" s="31"/>
      <c r="H7" s="31"/>
      <c r="I7" s="31"/>
      <c r="J7" s="31"/>
      <c r="K7" s="31"/>
      <c r="L7" s="31"/>
      <c r="M7" s="31"/>
      <c r="N7" s="31"/>
      <c r="O7" s="58"/>
      <c r="P7" s="42"/>
      <c r="Q7" s="3"/>
      <c r="R7" s="23"/>
    </row>
    <row r="8" spans="1:20" ht="11.1" customHeight="1" x14ac:dyDescent="0.25">
      <c r="A8" s="156">
        <v>2</v>
      </c>
      <c r="B8" s="164" t="s">
        <v>1</v>
      </c>
      <c r="C8" s="165"/>
      <c r="D8" s="60"/>
      <c r="E8" s="33"/>
      <c r="F8" s="33"/>
      <c r="G8" s="33"/>
      <c r="H8" s="33"/>
      <c r="I8" s="33"/>
      <c r="J8" s="33"/>
      <c r="K8" s="33"/>
      <c r="L8" s="33"/>
      <c r="M8" s="33"/>
      <c r="N8" s="33"/>
      <c r="O8" s="61"/>
      <c r="P8" s="44"/>
      <c r="Q8" s="3"/>
      <c r="R8" s="23"/>
    </row>
    <row r="9" spans="1:20" ht="11.1" customHeight="1" x14ac:dyDescent="0.25">
      <c r="A9" s="154"/>
      <c r="B9" s="162"/>
      <c r="C9" s="163"/>
      <c r="D9" s="57"/>
      <c r="E9" s="31"/>
      <c r="F9" s="30">
        <v>1004.8973999999999</v>
      </c>
      <c r="G9" s="30">
        <v>2149.7895199999998</v>
      </c>
      <c r="H9" s="30">
        <v>2309.5462200000002</v>
      </c>
      <c r="I9" s="30">
        <v>2766.6541200000001</v>
      </c>
      <c r="J9" s="30">
        <v>1738.24585</v>
      </c>
      <c r="K9" s="30">
        <v>766.76689999999996</v>
      </c>
      <c r="L9" s="31"/>
      <c r="M9" s="31"/>
      <c r="N9" s="31"/>
      <c r="O9" s="58"/>
      <c r="P9" s="41">
        <f>SUM(D9:O9)*1000</f>
        <v>10735900.01</v>
      </c>
      <c r="Q9" s="3"/>
      <c r="R9" s="23"/>
      <c r="S9" s="18"/>
      <c r="T9" s="18"/>
    </row>
    <row r="10" spans="1:20" ht="3" customHeight="1" x14ac:dyDescent="0.25">
      <c r="A10" s="154"/>
      <c r="B10" s="162"/>
      <c r="C10" s="163"/>
      <c r="D10" s="57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58"/>
      <c r="P10" s="42"/>
      <c r="Q10" s="3"/>
      <c r="R10" s="23"/>
    </row>
    <row r="11" spans="1:20" ht="11.1" customHeight="1" x14ac:dyDescent="0.25">
      <c r="A11" s="154"/>
      <c r="B11" s="162"/>
      <c r="C11" s="163"/>
      <c r="D11" s="57"/>
      <c r="E11" s="31"/>
      <c r="F11" s="31"/>
      <c r="G11" s="32">
        <v>3589.3652000000002</v>
      </c>
      <c r="H11" s="32">
        <v>2480.9852299999998</v>
      </c>
      <c r="I11" s="32">
        <v>2208.9825099999998</v>
      </c>
      <c r="J11" s="32">
        <v>856.36900000000003</v>
      </c>
      <c r="K11" s="32">
        <v>852.65584999999999</v>
      </c>
      <c r="L11" s="32">
        <v>747.54222000000004</v>
      </c>
      <c r="M11" s="31"/>
      <c r="N11" s="31"/>
      <c r="O11" s="58"/>
      <c r="P11" s="43">
        <f>SUM(D11:O11)*1000</f>
        <v>10735900.01</v>
      </c>
      <c r="Q11" s="93"/>
      <c r="R11" s="23"/>
      <c r="S11" s="18"/>
      <c r="T11" s="18"/>
    </row>
    <row r="12" spans="1:20" ht="11.1" customHeight="1" x14ac:dyDescent="0.25">
      <c r="A12" s="157"/>
      <c r="B12" s="166"/>
      <c r="C12" s="167"/>
      <c r="D12" s="62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63"/>
      <c r="P12" s="45"/>
      <c r="Q12" s="3"/>
      <c r="R12" s="23"/>
    </row>
    <row r="13" spans="1:20" ht="11.1" customHeight="1" x14ac:dyDescent="0.25">
      <c r="A13" s="153">
        <v>3</v>
      </c>
      <c r="B13" s="162" t="s">
        <v>2</v>
      </c>
      <c r="C13" s="163"/>
      <c r="D13" s="57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58"/>
      <c r="P13" s="42"/>
      <c r="Q13" s="3"/>
      <c r="R13" s="23"/>
    </row>
    <row r="14" spans="1:20" ht="11.1" customHeight="1" x14ac:dyDescent="0.25">
      <c r="A14" s="154"/>
      <c r="B14" s="162"/>
      <c r="C14" s="163"/>
      <c r="D14" s="57"/>
      <c r="E14" s="31"/>
      <c r="F14" s="31"/>
      <c r="G14" s="31"/>
      <c r="H14" s="30">
        <v>978.63214000000005</v>
      </c>
      <c r="I14" s="30">
        <v>2126.1478499999998</v>
      </c>
      <c r="J14" s="30">
        <v>3851.3278</v>
      </c>
      <c r="K14" s="30">
        <v>2823.3698199999999</v>
      </c>
      <c r="L14" s="30">
        <v>2798.3651199999999</v>
      </c>
      <c r="M14" s="30">
        <v>2097.35158</v>
      </c>
      <c r="N14" s="30">
        <v>1093.8214499999999</v>
      </c>
      <c r="O14" s="56">
        <v>806.70357999999999</v>
      </c>
      <c r="P14" s="41">
        <f>SUM(D14:O14)*1000</f>
        <v>16575719.34</v>
      </c>
      <c r="Q14" s="3"/>
      <c r="R14" s="23"/>
      <c r="S14" s="18"/>
      <c r="T14" s="18"/>
    </row>
    <row r="15" spans="1:20" ht="3" customHeight="1" x14ac:dyDescent="0.25">
      <c r="A15" s="154"/>
      <c r="B15" s="162"/>
      <c r="C15" s="163"/>
      <c r="D15" s="57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58"/>
      <c r="P15" s="42"/>
      <c r="Q15" s="3"/>
      <c r="R15" s="23"/>
    </row>
    <row r="16" spans="1:20" ht="11.1" customHeight="1" x14ac:dyDescent="0.25">
      <c r="A16" s="154"/>
      <c r="B16" s="162"/>
      <c r="C16" s="163"/>
      <c r="D16" s="57"/>
      <c r="E16" s="31"/>
      <c r="F16" s="31"/>
      <c r="G16" s="31"/>
      <c r="H16" s="32">
        <v>589.36220000000003</v>
      </c>
      <c r="I16" s="32">
        <v>2436.598</v>
      </c>
      <c r="J16" s="32">
        <v>3587.3649999999998</v>
      </c>
      <c r="K16" s="32">
        <v>2801.3215</v>
      </c>
      <c r="L16" s="32">
        <v>2801.01235</v>
      </c>
      <c r="M16" s="32">
        <v>1982.01523</v>
      </c>
      <c r="N16" s="31"/>
      <c r="O16" s="58"/>
      <c r="P16" s="43">
        <f>SUM(D16:O16)*1000</f>
        <v>14197674.279999999</v>
      </c>
      <c r="Q16" s="3"/>
      <c r="R16" s="23"/>
      <c r="S16" s="18"/>
      <c r="T16" s="18"/>
    </row>
    <row r="17" spans="1:20" ht="11.1" customHeight="1" x14ac:dyDescent="0.25">
      <c r="A17" s="155"/>
      <c r="B17" s="162"/>
      <c r="C17" s="163"/>
      <c r="D17" s="57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58"/>
      <c r="P17" s="42"/>
      <c r="Q17" s="3"/>
      <c r="R17" s="23"/>
    </row>
    <row r="18" spans="1:20" ht="11.1" customHeight="1" x14ac:dyDescent="0.25">
      <c r="A18" s="156">
        <v>4</v>
      </c>
      <c r="B18" s="164" t="s">
        <v>3</v>
      </c>
      <c r="C18" s="165"/>
      <c r="D18" s="60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61"/>
      <c r="P18" s="44"/>
      <c r="Q18" s="3"/>
      <c r="R18" s="23"/>
    </row>
    <row r="19" spans="1:20" ht="11.1" customHeight="1" x14ac:dyDescent="0.25">
      <c r="A19" s="154"/>
      <c r="B19" s="162"/>
      <c r="C19" s="163"/>
      <c r="D19" s="57"/>
      <c r="E19" s="30">
        <v>200.05462</v>
      </c>
      <c r="F19" s="30">
        <v>365.31542000000002</v>
      </c>
      <c r="G19" s="30">
        <v>591.54200000000003</v>
      </c>
      <c r="H19" s="30">
        <v>610.32150999999999</v>
      </c>
      <c r="I19" s="30">
        <v>936.63214000000005</v>
      </c>
      <c r="J19" s="30">
        <v>752.14020000000005</v>
      </c>
      <c r="K19" s="30">
        <v>589.64521000000002</v>
      </c>
      <c r="L19" s="30">
        <v>352.78921000000003</v>
      </c>
      <c r="M19" s="30">
        <v>341.9126</v>
      </c>
      <c r="N19" s="30">
        <v>264.00519000000003</v>
      </c>
      <c r="O19" s="58"/>
      <c r="P19" s="41">
        <f>SUM(D19:O19)*1000</f>
        <v>5004358.1000000006</v>
      </c>
      <c r="Q19" s="3"/>
      <c r="R19" s="23"/>
      <c r="S19" s="18"/>
      <c r="T19" s="18"/>
    </row>
    <row r="20" spans="1:20" ht="3" customHeight="1" x14ac:dyDescent="0.25">
      <c r="A20" s="154"/>
      <c r="B20" s="162"/>
      <c r="C20" s="163"/>
      <c r="D20" s="57"/>
      <c r="E20" s="31" t="s">
        <v>15</v>
      </c>
      <c r="F20" s="31"/>
      <c r="G20" s="31"/>
      <c r="H20" s="31">
        <v>869.32560000000001</v>
      </c>
      <c r="I20" s="31"/>
      <c r="J20" s="31"/>
      <c r="K20" s="31"/>
      <c r="L20" s="31"/>
      <c r="M20" s="31"/>
      <c r="N20" s="31"/>
      <c r="O20" s="58"/>
      <c r="P20" s="42"/>
      <c r="Q20" s="3"/>
      <c r="R20" s="23"/>
    </row>
    <row r="21" spans="1:20" ht="11.1" customHeight="1" x14ac:dyDescent="0.25">
      <c r="A21" s="154"/>
      <c r="B21" s="162"/>
      <c r="C21" s="163"/>
      <c r="D21" s="57"/>
      <c r="E21" s="31"/>
      <c r="F21" s="32">
        <v>297.32145000000003</v>
      </c>
      <c r="G21" s="32">
        <v>552.21452999999997</v>
      </c>
      <c r="H21" s="32">
        <v>896.3655</v>
      </c>
      <c r="I21" s="32">
        <v>935.54620999999997</v>
      </c>
      <c r="J21" s="32">
        <v>842.98521000000005</v>
      </c>
      <c r="K21" s="32">
        <v>631.87213999999994</v>
      </c>
      <c r="L21" s="32">
        <v>303.52123</v>
      </c>
      <c r="M21" s="32">
        <v>51.8</v>
      </c>
      <c r="N21" s="31"/>
      <c r="O21" s="58"/>
      <c r="P21" s="43">
        <f>SUM(D21:O21)*1000</f>
        <v>4511626.2699999996</v>
      </c>
      <c r="Q21" s="3"/>
      <c r="R21" s="23"/>
      <c r="S21" s="18"/>
      <c r="T21" s="18"/>
    </row>
    <row r="22" spans="1:20" ht="11.1" customHeight="1" x14ac:dyDescent="0.25">
      <c r="A22" s="157"/>
      <c r="B22" s="166"/>
      <c r="C22" s="167"/>
      <c r="D22" s="62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63"/>
      <c r="P22" s="46"/>
      <c r="Q22" s="3"/>
      <c r="R22" s="23"/>
    </row>
    <row r="23" spans="1:20" ht="11.1" customHeight="1" x14ac:dyDescent="0.25">
      <c r="A23" s="153">
        <v>5</v>
      </c>
      <c r="B23" s="162" t="s">
        <v>4</v>
      </c>
      <c r="C23" s="163"/>
      <c r="D23" s="57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58"/>
      <c r="P23" s="42"/>
      <c r="Q23" s="3"/>
      <c r="R23" s="23"/>
    </row>
    <row r="24" spans="1:20" ht="11.1" customHeight="1" x14ac:dyDescent="0.25">
      <c r="A24" s="154"/>
      <c r="B24" s="162"/>
      <c r="C24" s="163"/>
      <c r="D24" s="57"/>
      <c r="E24" s="31"/>
      <c r="F24" s="31"/>
      <c r="G24" s="31"/>
      <c r="H24" s="31"/>
      <c r="I24" s="30">
        <v>212.85423</v>
      </c>
      <c r="J24" s="30">
        <v>236.98751999999999</v>
      </c>
      <c r="K24" s="30">
        <v>279.87520999999998</v>
      </c>
      <c r="L24" s="30">
        <v>389.52145999999999</v>
      </c>
      <c r="M24" s="30">
        <v>421.56299999999999</v>
      </c>
      <c r="N24" s="30">
        <v>507.69873000000001</v>
      </c>
      <c r="O24" s="56">
        <v>306.25790000000001</v>
      </c>
      <c r="P24" s="41">
        <f>SUM(D24:O24)*1000</f>
        <v>2354758.0499999998</v>
      </c>
      <c r="Q24" s="3"/>
      <c r="R24" s="23"/>
      <c r="S24" s="18"/>
      <c r="T24" s="18"/>
    </row>
    <row r="25" spans="1:20" ht="3" customHeight="1" x14ac:dyDescent="0.25">
      <c r="A25" s="154"/>
      <c r="B25" s="162"/>
      <c r="C25" s="163"/>
      <c r="D25" s="57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58"/>
      <c r="P25" s="42"/>
      <c r="Q25" s="3"/>
      <c r="R25" s="23"/>
    </row>
    <row r="26" spans="1:20" ht="11.1" customHeight="1" x14ac:dyDescent="0.25">
      <c r="A26" s="154"/>
      <c r="B26" s="162"/>
      <c r="C26" s="163"/>
      <c r="D26" s="57"/>
      <c r="E26" s="31"/>
      <c r="F26" s="31"/>
      <c r="G26" s="31"/>
      <c r="H26" s="31"/>
      <c r="I26" s="32">
        <v>256.3655</v>
      </c>
      <c r="J26" s="32">
        <v>250.9872</v>
      </c>
      <c r="K26" s="32">
        <v>271.36541999999997</v>
      </c>
      <c r="L26" s="32">
        <v>352.63150999999999</v>
      </c>
      <c r="M26" s="32">
        <v>432.36541</v>
      </c>
      <c r="N26" s="31"/>
      <c r="O26" s="58"/>
      <c r="P26" s="43">
        <f>SUM(D26:O26)*1000</f>
        <v>1563715.04</v>
      </c>
      <c r="Q26" s="3"/>
      <c r="R26" s="23"/>
      <c r="S26" s="18"/>
      <c r="T26" s="18"/>
    </row>
    <row r="27" spans="1:20" ht="11.1" customHeight="1" x14ac:dyDescent="0.25">
      <c r="A27" s="155"/>
      <c r="B27" s="162"/>
      <c r="C27" s="163"/>
      <c r="D27" s="57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58"/>
      <c r="P27" s="42"/>
      <c r="Q27" s="3"/>
      <c r="R27" s="23"/>
    </row>
    <row r="28" spans="1:20" ht="11.1" customHeight="1" x14ac:dyDescent="0.25">
      <c r="A28" s="156">
        <v>6</v>
      </c>
      <c r="B28" s="164" t="s">
        <v>5</v>
      </c>
      <c r="C28" s="165"/>
      <c r="D28" s="60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61"/>
      <c r="P28" s="44"/>
      <c r="Q28" s="24"/>
      <c r="R28" s="23"/>
    </row>
    <row r="29" spans="1:20" ht="11.1" customHeight="1" x14ac:dyDescent="0.25">
      <c r="A29" s="154"/>
      <c r="B29" s="162"/>
      <c r="C29" s="163"/>
      <c r="D29" s="57"/>
      <c r="E29" s="31"/>
      <c r="F29" s="31"/>
      <c r="G29" s="31"/>
      <c r="H29" s="31"/>
      <c r="I29" s="30">
        <v>298.32155</v>
      </c>
      <c r="J29" s="30">
        <v>311.31274000000002</v>
      </c>
      <c r="K29" s="30">
        <v>697.32154000000003</v>
      </c>
      <c r="L29" s="30">
        <v>820.32154000000003</v>
      </c>
      <c r="M29" s="30">
        <v>985.22141999999997</v>
      </c>
      <c r="N29" s="30">
        <v>599.01247000000001</v>
      </c>
      <c r="O29" s="56">
        <v>104.28384</v>
      </c>
      <c r="P29" s="41">
        <f>SUM(D29:O29)*1000</f>
        <v>3815795.0999999996</v>
      </c>
      <c r="Q29" s="24"/>
      <c r="R29" s="23"/>
      <c r="S29" s="18"/>
      <c r="T29" s="18"/>
    </row>
    <row r="30" spans="1:20" ht="3" customHeight="1" x14ac:dyDescent="0.25">
      <c r="A30" s="154"/>
      <c r="B30" s="162"/>
      <c r="C30" s="163"/>
      <c r="D30" s="57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58"/>
      <c r="P30" s="42"/>
      <c r="Q30" s="24"/>
      <c r="R30" s="23"/>
    </row>
    <row r="31" spans="1:20" ht="11.1" customHeight="1" x14ac:dyDescent="0.25">
      <c r="A31" s="154"/>
      <c r="B31" s="162"/>
      <c r="C31" s="163"/>
      <c r="D31" s="57"/>
      <c r="E31" s="31"/>
      <c r="F31" s="31"/>
      <c r="G31" s="31"/>
      <c r="H31" s="32">
        <v>156.97999999999999</v>
      </c>
      <c r="I31" s="32">
        <v>325.66300000000001</v>
      </c>
      <c r="J31" s="32">
        <v>310.92131999999998</v>
      </c>
      <c r="K31" s="32">
        <v>695.21230000000003</v>
      </c>
      <c r="L31" s="32">
        <v>576.25463000000002</v>
      </c>
      <c r="M31" s="32">
        <v>621.21244999999999</v>
      </c>
      <c r="N31" s="31"/>
      <c r="O31" s="58"/>
      <c r="P31" s="43">
        <f>SUM(D31:O31)*1000</f>
        <v>2686243.7</v>
      </c>
      <c r="Q31" s="3"/>
      <c r="R31" s="23"/>
      <c r="S31" s="18"/>
      <c r="T31" s="18"/>
    </row>
    <row r="32" spans="1:20" ht="11.1" customHeight="1" x14ac:dyDescent="0.25">
      <c r="A32" s="157"/>
      <c r="B32" s="166"/>
      <c r="C32" s="167"/>
      <c r="D32" s="62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63"/>
      <c r="P32" s="45"/>
      <c r="Q32" s="3"/>
      <c r="R32" s="23"/>
    </row>
    <row r="33" spans="1:20" ht="11.1" customHeight="1" x14ac:dyDescent="0.25">
      <c r="A33" s="153">
        <v>7</v>
      </c>
      <c r="B33" s="162" t="s">
        <v>6</v>
      </c>
      <c r="C33" s="163"/>
      <c r="D33" s="57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58"/>
      <c r="P33" s="42"/>
      <c r="Q33" s="3"/>
      <c r="R33" s="23"/>
    </row>
    <row r="34" spans="1:20" ht="11.1" customHeight="1" x14ac:dyDescent="0.25">
      <c r="A34" s="154"/>
      <c r="B34" s="162"/>
      <c r="C34" s="163"/>
      <c r="D34" s="57"/>
      <c r="E34" s="31"/>
      <c r="F34" s="31"/>
      <c r="G34" s="31"/>
      <c r="H34" s="31"/>
      <c r="I34" s="31"/>
      <c r="J34" s="30">
        <v>221.32599999999999</v>
      </c>
      <c r="K34" s="30">
        <v>571.36983999999995</v>
      </c>
      <c r="L34" s="30">
        <v>621.25630999999998</v>
      </c>
      <c r="M34" s="30">
        <v>812.36541</v>
      </c>
      <c r="N34" s="30">
        <v>301.35412000000002</v>
      </c>
      <c r="O34" s="56">
        <v>303.04401999999999</v>
      </c>
      <c r="P34" s="41">
        <f>SUM(D34:O34)*1000</f>
        <v>2830715.6999999997</v>
      </c>
      <c r="Q34" s="3"/>
      <c r="R34" s="23"/>
      <c r="S34" s="18"/>
      <c r="T34" s="18"/>
    </row>
    <row r="35" spans="1:20" ht="3" customHeight="1" x14ac:dyDescent="0.25">
      <c r="A35" s="154"/>
      <c r="B35" s="162"/>
      <c r="C35" s="163"/>
      <c r="D35" s="57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58"/>
      <c r="P35" s="42"/>
      <c r="Q35" s="3"/>
      <c r="R35" s="23"/>
    </row>
    <row r="36" spans="1:20" ht="11.1" customHeight="1" x14ac:dyDescent="0.25">
      <c r="A36" s="154"/>
      <c r="B36" s="162"/>
      <c r="C36" s="163"/>
      <c r="D36" s="57"/>
      <c r="E36" s="31"/>
      <c r="F36" s="31"/>
      <c r="G36" s="31"/>
      <c r="H36" s="31"/>
      <c r="I36" s="31"/>
      <c r="J36" s="32">
        <v>50.365499999999997</v>
      </c>
      <c r="K36" s="31"/>
      <c r="L36" s="32">
        <v>896.52665000000002</v>
      </c>
      <c r="M36" s="32">
        <v>326.99853999999999</v>
      </c>
      <c r="N36" s="31"/>
      <c r="O36" s="58"/>
      <c r="P36" s="43">
        <f>SUM(D36:O36)*1000</f>
        <v>1273890.69</v>
      </c>
      <c r="Q36" s="3"/>
      <c r="R36" s="23"/>
    </row>
    <row r="37" spans="1:20" ht="11.1" customHeight="1" thickBot="1" x14ac:dyDescent="0.3">
      <c r="A37" s="158"/>
      <c r="B37" s="168"/>
      <c r="C37" s="169"/>
      <c r="D37" s="64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65"/>
      <c r="P37" s="47"/>
      <c r="Q37" s="3"/>
      <c r="R37" s="23"/>
    </row>
    <row r="38" spans="1:20" ht="14.1" customHeight="1" x14ac:dyDescent="0.25">
      <c r="A38" s="159" t="s">
        <v>33</v>
      </c>
      <c r="B38" s="83" t="s">
        <v>21</v>
      </c>
      <c r="C38" s="151" t="s">
        <v>26</v>
      </c>
      <c r="D38" s="66">
        <f>SUM(D4,D9,D14,D19,D24,D29,D34)</f>
        <v>236.89510000000001</v>
      </c>
      <c r="E38" s="36">
        <f t="shared" ref="E38:O38" si="0">SUM(E4,E9,E14,E19,E24,E29,E34)</f>
        <v>527.04260999999997</v>
      </c>
      <c r="F38" s="36">
        <f t="shared" si="0"/>
        <v>1497.0021400000001</v>
      </c>
      <c r="G38" s="36">
        <f t="shared" si="0"/>
        <v>2801.6974999999998</v>
      </c>
      <c r="H38" s="36">
        <f t="shared" si="0"/>
        <v>3934.09375</v>
      </c>
      <c r="I38" s="36">
        <f t="shared" si="0"/>
        <v>6376.2037699999992</v>
      </c>
      <c r="J38" s="36">
        <f t="shared" si="0"/>
        <v>7146.9339899999995</v>
      </c>
      <c r="K38" s="36">
        <f t="shared" si="0"/>
        <v>5763.9423999999999</v>
      </c>
      <c r="L38" s="36">
        <f t="shared" si="0"/>
        <v>5017.8475199999993</v>
      </c>
      <c r="M38" s="36">
        <f t="shared" si="0"/>
        <v>4694.0078899999999</v>
      </c>
      <c r="N38" s="36">
        <f t="shared" si="0"/>
        <v>2801.4858399999998</v>
      </c>
      <c r="O38" s="67">
        <f t="shared" si="0"/>
        <v>1555.8832200000002</v>
      </c>
      <c r="P38" s="48">
        <f>SUM(P4,P9,P14,P19,P24,P29,P34)</f>
        <v>42353035.730000004</v>
      </c>
      <c r="Q38" s="3"/>
    </row>
    <row r="39" spans="1:20" ht="14.1" customHeight="1" x14ac:dyDescent="0.25">
      <c r="A39" s="160"/>
      <c r="B39" s="19" t="s">
        <v>22</v>
      </c>
      <c r="C39" s="152"/>
      <c r="D39" s="68">
        <f>SUM(D6,D11,D16,D21,D26,D31,D36)</f>
        <v>233.58965000000001</v>
      </c>
      <c r="E39" s="37">
        <f t="shared" ref="E39:O39" si="1">SUM(E6,E11,E16,E21,E26,E31,E36)</f>
        <v>328.54381000000001</v>
      </c>
      <c r="F39" s="37">
        <f t="shared" si="1"/>
        <v>422.01782000000003</v>
      </c>
      <c r="G39" s="37">
        <f t="shared" si="1"/>
        <v>4211.5797300000004</v>
      </c>
      <c r="H39" s="37">
        <f t="shared" si="1"/>
        <v>4171.5681399999994</v>
      </c>
      <c r="I39" s="37">
        <f t="shared" si="1"/>
        <v>6191.4752200000003</v>
      </c>
      <c r="J39" s="37">
        <f t="shared" si="1"/>
        <v>5927.3132299999997</v>
      </c>
      <c r="K39" s="37">
        <f t="shared" si="1"/>
        <v>5280.7472100000005</v>
      </c>
      <c r="L39" s="37">
        <f t="shared" si="1"/>
        <v>5705.8085899999996</v>
      </c>
      <c r="M39" s="37">
        <f t="shared" si="1"/>
        <v>3442.7116299999998</v>
      </c>
      <c r="N39" s="37">
        <f t="shared" si="1"/>
        <v>0</v>
      </c>
      <c r="O39" s="69">
        <f t="shared" si="1"/>
        <v>0</v>
      </c>
      <c r="P39" s="49">
        <f>SUM(P6,P11,P16,P21,P26,P31,P36)</f>
        <v>35915355.029999994</v>
      </c>
      <c r="Q39" s="3"/>
    </row>
    <row r="40" spans="1:20" ht="14.1" customHeight="1" x14ac:dyDescent="0.25">
      <c r="A40" s="160"/>
      <c r="B40" s="20" t="s">
        <v>23</v>
      </c>
      <c r="C40" s="152"/>
      <c r="D40" s="70">
        <f>SUM(D38)</f>
        <v>236.89510000000001</v>
      </c>
      <c r="E40" s="38">
        <f t="shared" ref="E40:N40" si="2">SUM(D40,E38)</f>
        <v>763.93770999999992</v>
      </c>
      <c r="F40" s="38">
        <f t="shared" si="2"/>
        <v>2260.9398499999998</v>
      </c>
      <c r="G40" s="38">
        <f t="shared" si="2"/>
        <v>5062.6373499999991</v>
      </c>
      <c r="H40" s="38">
        <f t="shared" si="2"/>
        <v>8996.7310999999991</v>
      </c>
      <c r="I40" s="38">
        <f t="shared" si="2"/>
        <v>15372.934869999997</v>
      </c>
      <c r="J40" s="38">
        <f t="shared" si="2"/>
        <v>22519.868859999995</v>
      </c>
      <c r="K40" s="38">
        <f t="shared" si="2"/>
        <v>28283.811259999995</v>
      </c>
      <c r="L40" s="38">
        <f t="shared" si="2"/>
        <v>33301.658779999998</v>
      </c>
      <c r="M40" s="38">
        <f t="shared" si="2"/>
        <v>37995.666669999999</v>
      </c>
      <c r="N40" s="38">
        <f t="shared" si="2"/>
        <v>40797.15251</v>
      </c>
      <c r="O40" s="71">
        <f>SUM(N40,O38)</f>
        <v>42353.035730000003</v>
      </c>
      <c r="P40" s="50">
        <f>O40*1000</f>
        <v>42353035.730000004</v>
      </c>
      <c r="Q40" s="3"/>
    </row>
    <row r="41" spans="1:20" ht="14.1" customHeight="1" x14ac:dyDescent="0.25">
      <c r="A41" s="160"/>
      <c r="B41" s="84" t="s">
        <v>24</v>
      </c>
      <c r="C41" s="152"/>
      <c r="D41" s="72">
        <f>SUM(D39)</f>
        <v>233.58965000000001</v>
      </c>
      <c r="E41" s="73">
        <f>SUM(D41,E39)</f>
        <v>562.13346000000001</v>
      </c>
      <c r="F41" s="73">
        <f t="shared" ref="F41:O41" si="3">SUM(E41,F39)</f>
        <v>984.15128000000004</v>
      </c>
      <c r="G41" s="73">
        <f t="shared" si="3"/>
        <v>5195.7310100000004</v>
      </c>
      <c r="H41" s="73">
        <f t="shared" si="3"/>
        <v>9367.2991499999989</v>
      </c>
      <c r="I41" s="73">
        <f t="shared" si="3"/>
        <v>15558.774369999999</v>
      </c>
      <c r="J41" s="73">
        <f t="shared" si="3"/>
        <v>21486.087599999999</v>
      </c>
      <c r="K41" s="73">
        <f t="shared" si="3"/>
        <v>26766.83481</v>
      </c>
      <c r="L41" s="73">
        <f t="shared" si="3"/>
        <v>32472.643400000001</v>
      </c>
      <c r="M41" s="73">
        <f t="shared" si="3"/>
        <v>35915.355029999999</v>
      </c>
      <c r="N41" s="73">
        <f t="shared" si="3"/>
        <v>35915.355029999999</v>
      </c>
      <c r="O41" s="74">
        <f t="shared" si="3"/>
        <v>35915.355029999999</v>
      </c>
      <c r="P41" s="75">
        <f>O41*1000</f>
        <v>35915355.030000001</v>
      </c>
      <c r="Q41" s="3"/>
    </row>
    <row r="42" spans="1:20" ht="14.1" customHeight="1" x14ac:dyDescent="0.25">
      <c r="A42" s="160"/>
      <c r="B42" s="19" t="s">
        <v>17</v>
      </c>
      <c r="C42" s="193" t="s">
        <v>16</v>
      </c>
      <c r="D42" s="76">
        <f>D38*100000/$P$38</f>
        <v>0.55933440405595214</v>
      </c>
      <c r="E42" s="77">
        <f>E38*100000/$P$38</f>
        <v>1.2444033843521609</v>
      </c>
      <c r="F42" s="77">
        <f t="shared" ref="F42:O42" si="4">F38*100000/$P$38</f>
        <v>3.5345804951110642</v>
      </c>
      <c r="G42" s="77">
        <f t="shared" si="4"/>
        <v>6.6151043289099309</v>
      </c>
      <c r="H42" s="77">
        <f t="shared" si="4"/>
        <v>9.2888117278765829</v>
      </c>
      <c r="I42" s="77">
        <f t="shared" si="4"/>
        <v>15.054891957800161</v>
      </c>
      <c r="J42" s="77">
        <f t="shared" si="4"/>
        <v>16.87466758123692</v>
      </c>
      <c r="K42" s="77">
        <f t="shared" si="4"/>
        <v>13.609278061542152</v>
      </c>
      <c r="L42" s="77">
        <f t="shared" si="4"/>
        <v>11.847669083247551</v>
      </c>
      <c r="M42" s="77">
        <f t="shared" si="4"/>
        <v>11.083049441660412</v>
      </c>
      <c r="N42" s="77">
        <f t="shared" si="4"/>
        <v>6.6146045772478557</v>
      </c>
      <c r="O42" s="77">
        <f t="shared" si="4"/>
        <v>3.6736049569592448</v>
      </c>
      <c r="P42" s="81">
        <f>P38*100/$P$40</f>
        <v>100</v>
      </c>
      <c r="Q42" s="3"/>
    </row>
    <row r="43" spans="1:20" ht="14.1" customHeight="1" x14ac:dyDescent="0.25">
      <c r="A43" s="160"/>
      <c r="B43" s="19" t="s">
        <v>18</v>
      </c>
      <c r="C43" s="152"/>
      <c r="D43" s="78">
        <f>D39*100000/$P$38</f>
        <v>0.5515298867574232</v>
      </c>
      <c r="E43" s="79">
        <f>E39*100000/$P$38</f>
        <v>0.7757267084571271</v>
      </c>
      <c r="F43" s="79">
        <f t="shared" ref="F43:O43" si="5">F39*100000/$P$38</f>
        <v>0.99642873934788889</v>
      </c>
      <c r="G43" s="79">
        <f t="shared" si="5"/>
        <v>9.9439854957476044</v>
      </c>
      <c r="H43" s="79">
        <f t="shared" si="5"/>
        <v>9.8495138969345355</v>
      </c>
      <c r="I43" s="79">
        <f t="shared" si="5"/>
        <v>14.618728299597143</v>
      </c>
      <c r="J43" s="79">
        <f t="shared" si="5"/>
        <v>13.99501388232602</v>
      </c>
      <c r="K43" s="79">
        <f t="shared" si="5"/>
        <v>12.46840307661696</v>
      </c>
      <c r="L43" s="79">
        <f t="shared" si="5"/>
        <v>13.472017983254961</v>
      </c>
      <c r="M43" s="79">
        <f t="shared" si="5"/>
        <v>8.1286065347174574</v>
      </c>
      <c r="N43" s="79">
        <f t="shared" si="5"/>
        <v>0</v>
      </c>
      <c r="O43" s="79">
        <f t="shared" si="5"/>
        <v>0</v>
      </c>
      <c r="P43" s="82">
        <f>P39*100/P38</f>
        <v>84.799954503757107</v>
      </c>
      <c r="Q43" s="3"/>
    </row>
    <row r="44" spans="1:20" ht="14.1" customHeight="1" x14ac:dyDescent="0.25">
      <c r="A44" s="160"/>
      <c r="B44" s="21" t="s">
        <v>19</v>
      </c>
      <c r="C44" s="152"/>
      <c r="D44" s="78">
        <f>D42</f>
        <v>0.55933440405595214</v>
      </c>
      <c r="E44" s="79">
        <f>SUM(D44,E42)</f>
        <v>1.8037377884081129</v>
      </c>
      <c r="F44" s="79">
        <f t="shared" ref="F44:O44" si="6">SUM(E44,F42)</f>
        <v>5.3383182835191771</v>
      </c>
      <c r="G44" s="79">
        <f t="shared" si="6"/>
        <v>11.953422612429108</v>
      </c>
      <c r="H44" s="79">
        <f t="shared" si="6"/>
        <v>21.242234340305693</v>
      </c>
      <c r="I44" s="79">
        <f t="shared" si="6"/>
        <v>36.297126298105852</v>
      </c>
      <c r="J44" s="79">
        <f t="shared" si="6"/>
        <v>53.171793879342772</v>
      </c>
      <c r="K44" s="79">
        <f t="shared" si="6"/>
        <v>66.781071940884928</v>
      </c>
      <c r="L44" s="79">
        <f t="shared" si="6"/>
        <v>78.628741024132481</v>
      </c>
      <c r="M44" s="79">
        <f t="shared" si="6"/>
        <v>89.711790465792888</v>
      </c>
      <c r="N44" s="79">
        <f t="shared" si="6"/>
        <v>96.326395043040748</v>
      </c>
      <c r="O44" s="80">
        <f t="shared" si="6"/>
        <v>99.999999999999986</v>
      </c>
      <c r="P44" s="82">
        <f>O44</f>
        <v>99.999999999999986</v>
      </c>
      <c r="Q44" s="3"/>
    </row>
    <row r="45" spans="1:20" ht="14.1" customHeight="1" x14ac:dyDescent="0.25">
      <c r="A45" s="160"/>
      <c r="B45" s="85" t="s">
        <v>20</v>
      </c>
      <c r="C45" s="152"/>
      <c r="D45" s="86">
        <f>D43</f>
        <v>0.5515298867574232</v>
      </c>
      <c r="E45" s="87">
        <f>SUM(D45,E43)</f>
        <v>1.3272565952145503</v>
      </c>
      <c r="F45" s="87">
        <f t="shared" ref="F45:N45" si="7">SUM(E45,F43)</f>
        <v>2.3236853345624393</v>
      </c>
      <c r="G45" s="87">
        <f t="shared" si="7"/>
        <v>12.267670830310044</v>
      </c>
      <c r="H45" s="87">
        <f t="shared" si="7"/>
        <v>22.117184727244577</v>
      </c>
      <c r="I45" s="87">
        <f t="shared" si="7"/>
        <v>36.735913026841722</v>
      </c>
      <c r="J45" s="87">
        <f t="shared" si="7"/>
        <v>50.730926909167742</v>
      </c>
      <c r="K45" s="87">
        <f t="shared" si="7"/>
        <v>63.199329985784701</v>
      </c>
      <c r="L45" s="87">
        <f t="shared" si="7"/>
        <v>76.671347969039658</v>
      </c>
      <c r="M45" s="87">
        <f t="shared" si="7"/>
        <v>84.799954503757121</v>
      </c>
      <c r="N45" s="87">
        <f t="shared" si="7"/>
        <v>84.799954503757121</v>
      </c>
      <c r="O45" s="88">
        <f>SUM(N45,O43)</f>
        <v>84.799954503757121</v>
      </c>
      <c r="P45" s="89">
        <f>O45</f>
        <v>84.799954503757121</v>
      </c>
      <c r="Q45" s="3"/>
    </row>
    <row r="46" spans="1:20" ht="17.25" customHeight="1" thickBot="1" x14ac:dyDescent="0.3">
      <c r="A46" s="161"/>
      <c r="B46" s="170" t="s">
        <v>25</v>
      </c>
      <c r="C46" s="171"/>
      <c r="D46" s="90">
        <f>D41/D40</f>
        <v>0.98604677766657056</v>
      </c>
      <c r="E46" s="91">
        <f t="shared" ref="E46:P46" si="8">E41/E40</f>
        <v>0.73583677391707769</v>
      </c>
      <c r="F46" s="91">
        <f t="shared" si="8"/>
        <v>0.43528414964245959</v>
      </c>
      <c r="G46" s="91">
        <f t="shared" si="8"/>
        <v>1.0262893924250769</v>
      </c>
      <c r="H46" s="91">
        <f t="shared" si="8"/>
        <v>1.0411891881485709</v>
      </c>
      <c r="I46" s="91">
        <f t="shared" si="8"/>
        <v>1.0120887456800889</v>
      </c>
      <c r="J46" s="91">
        <f t="shared" si="8"/>
        <v>0.95409470337386337</v>
      </c>
      <c r="K46" s="91">
        <f t="shared" si="8"/>
        <v>0.9463659110133662</v>
      </c>
      <c r="L46" s="91">
        <f t="shared" si="8"/>
        <v>0.97510588329918635</v>
      </c>
      <c r="M46" s="91">
        <f t="shared" si="8"/>
        <v>0.94524871327912408</v>
      </c>
      <c r="N46" s="91">
        <f t="shared" si="8"/>
        <v>0.88033974972141993</v>
      </c>
      <c r="O46" s="92">
        <f t="shared" si="8"/>
        <v>0.84799954503757113</v>
      </c>
      <c r="P46" s="106">
        <f t="shared" si="8"/>
        <v>0.84799954503757125</v>
      </c>
      <c r="Q46" s="3"/>
    </row>
    <row r="47" spans="1:20" s="13" customFormat="1" ht="12" customHeight="1" x14ac:dyDescent="0.2">
      <c r="A47" s="25" t="s">
        <v>11</v>
      </c>
      <c r="B47" s="26" t="s">
        <v>13</v>
      </c>
      <c r="C47" s="26"/>
      <c r="D47" s="28"/>
      <c r="E47" s="28"/>
      <c r="F47" s="101"/>
      <c r="G47" s="184" t="s">
        <v>12</v>
      </c>
      <c r="H47" s="185"/>
      <c r="I47" s="185"/>
      <c r="J47" s="185"/>
      <c r="K47" s="185"/>
      <c r="L47" s="185"/>
      <c r="M47" s="185"/>
      <c r="N47" s="185"/>
      <c r="O47" s="185"/>
      <c r="P47" s="186"/>
      <c r="Q47" s="12"/>
    </row>
    <row r="48" spans="1:20" s="13" customFormat="1" ht="12" customHeight="1" x14ac:dyDescent="0.2">
      <c r="A48" s="27" t="s">
        <v>10</v>
      </c>
      <c r="B48" s="14" t="s">
        <v>30</v>
      </c>
      <c r="C48" s="14"/>
      <c r="D48" s="11"/>
      <c r="E48" s="96" t="s">
        <v>28</v>
      </c>
      <c r="F48" s="102"/>
      <c r="G48" s="187"/>
      <c r="H48" s="188"/>
      <c r="I48" s="188"/>
      <c r="J48" s="188"/>
      <c r="K48" s="188"/>
      <c r="L48" s="188"/>
      <c r="M48" s="188"/>
      <c r="N48" s="188"/>
      <c r="O48" s="188"/>
      <c r="P48" s="189"/>
      <c r="Q48" s="12"/>
    </row>
    <row r="49" spans="1:16" s="13" customFormat="1" ht="12" customHeight="1" x14ac:dyDescent="0.2">
      <c r="A49" s="27" t="s">
        <v>9</v>
      </c>
      <c r="B49" s="14" t="s">
        <v>31</v>
      </c>
      <c r="C49" s="14"/>
      <c r="D49" s="11"/>
      <c r="E49" s="96" t="s">
        <v>29</v>
      </c>
      <c r="F49" s="103"/>
      <c r="G49" s="190"/>
      <c r="H49" s="191"/>
      <c r="I49" s="191"/>
      <c r="J49" s="191"/>
      <c r="K49" s="191"/>
      <c r="L49" s="191"/>
      <c r="M49" s="191"/>
      <c r="N49" s="191"/>
      <c r="O49" s="191"/>
      <c r="P49" s="192"/>
    </row>
    <row r="50" spans="1:16" s="13" customFormat="1" ht="12" customHeight="1" x14ac:dyDescent="0.2">
      <c r="A50" s="27" t="s">
        <v>8</v>
      </c>
      <c r="B50" s="14" t="s">
        <v>36</v>
      </c>
      <c r="C50" s="14"/>
      <c r="D50" s="15"/>
      <c r="E50" s="11"/>
      <c r="F50" s="103"/>
      <c r="G50" s="172" t="s">
        <v>14</v>
      </c>
      <c r="H50" s="173"/>
      <c r="I50" s="173"/>
      <c r="J50" s="173"/>
      <c r="K50" s="173"/>
      <c r="L50" s="178" t="s">
        <v>27</v>
      </c>
      <c r="M50" s="173"/>
      <c r="N50" s="173"/>
      <c r="O50" s="173"/>
      <c r="P50" s="179"/>
    </row>
    <row r="51" spans="1:16" ht="12" customHeight="1" x14ac:dyDescent="0.25">
      <c r="A51" s="27" t="s">
        <v>35</v>
      </c>
      <c r="B51" s="14" t="s">
        <v>37</v>
      </c>
      <c r="C51" s="5"/>
      <c r="D51" s="6"/>
      <c r="E51" s="6"/>
      <c r="F51" s="104"/>
      <c r="G51" s="174"/>
      <c r="H51" s="175"/>
      <c r="I51" s="175"/>
      <c r="J51" s="175"/>
      <c r="K51" s="175"/>
      <c r="L51" s="180"/>
      <c r="M51" s="175"/>
      <c r="N51" s="175"/>
      <c r="O51" s="175"/>
      <c r="P51" s="181"/>
    </row>
    <row r="52" spans="1:16" ht="12" customHeight="1" thickBot="1" x14ac:dyDescent="0.3">
      <c r="A52" s="97" t="s">
        <v>38</v>
      </c>
      <c r="B52" s="98" t="s">
        <v>39</v>
      </c>
      <c r="C52" s="105"/>
      <c r="D52" s="105"/>
      <c r="E52" s="100" t="s">
        <v>40</v>
      </c>
      <c r="F52" s="99"/>
      <c r="G52" s="176"/>
      <c r="H52" s="177"/>
      <c r="I52" s="177"/>
      <c r="J52" s="177"/>
      <c r="K52" s="177"/>
      <c r="L52" s="182"/>
      <c r="M52" s="177"/>
      <c r="N52" s="177"/>
      <c r="O52" s="177"/>
      <c r="P52" s="183"/>
    </row>
    <row r="53" spans="1:16" hidden="1" x14ac:dyDescent="0.25">
      <c r="A53" s="7"/>
      <c r="B53" s="8"/>
      <c r="C53" s="8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10"/>
    </row>
    <row r="54" spans="1:16" x14ac:dyDescent="0.25">
      <c r="A54" s="4"/>
      <c r="B54" s="5"/>
      <c r="C54" s="5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x14ac:dyDescent="0.25">
      <c r="A55" s="16"/>
      <c r="B55" s="17"/>
      <c r="C55" s="17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x14ac:dyDescent="0.25">
      <c r="A56" s="16"/>
      <c r="B56" s="17"/>
      <c r="C56" s="1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x14ac:dyDescent="0.25">
      <c r="B57" s="2"/>
      <c r="C57" s="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</sheetData>
  <mergeCells count="25">
    <mergeCell ref="G50:K52"/>
    <mergeCell ref="L50:P52"/>
    <mergeCell ref="A3:A7"/>
    <mergeCell ref="A8:A12"/>
    <mergeCell ref="A13:A17"/>
    <mergeCell ref="A18:A22"/>
    <mergeCell ref="B3:C7"/>
    <mergeCell ref="B8:C12"/>
    <mergeCell ref="B13:C17"/>
    <mergeCell ref="B18:C22"/>
    <mergeCell ref="G47:P49"/>
    <mergeCell ref="C42:C45"/>
    <mergeCell ref="A1:A2"/>
    <mergeCell ref="B1:C2"/>
    <mergeCell ref="D1:O1"/>
    <mergeCell ref="P1:P2"/>
    <mergeCell ref="C38:C41"/>
    <mergeCell ref="A23:A27"/>
    <mergeCell ref="A28:A32"/>
    <mergeCell ref="A33:A37"/>
    <mergeCell ref="A38:A46"/>
    <mergeCell ref="B23:C27"/>
    <mergeCell ref="B28:C32"/>
    <mergeCell ref="B33:C37"/>
    <mergeCell ref="B46:C46"/>
  </mergeCells>
  <conditionalFormatting sqref="D46:M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9"/>
  <sheetViews>
    <sheetView showGridLines="0" tabSelected="1" view="pageBreakPreview" zoomScale="115" zoomScaleNormal="100" zoomScaleSheetLayoutView="115" workbookViewId="0">
      <selection activeCell="B19" sqref="B19:C19"/>
    </sheetView>
  </sheetViews>
  <sheetFormatPr defaultRowHeight="15" x14ac:dyDescent="0.25"/>
  <cols>
    <col min="1" max="1" width="2.7109375" customWidth="1"/>
    <col min="2" max="2" width="8.28515625" customWidth="1"/>
    <col min="3" max="4" width="14.140625" customWidth="1"/>
    <col min="5" max="9" width="8.28515625" customWidth="1"/>
    <col min="10" max="10" width="9.28515625" customWidth="1"/>
    <col min="11" max="15" width="8.85546875" bestFit="1" customWidth="1"/>
    <col min="16" max="16" width="8.85546875" customWidth="1"/>
    <col min="17" max="17" width="11.140625" customWidth="1"/>
    <col min="18" max="18" width="12" bestFit="1" customWidth="1"/>
    <col min="19" max="19" width="13.5703125" customWidth="1"/>
    <col min="21" max="21" width="12" bestFit="1" customWidth="1"/>
  </cols>
  <sheetData>
    <row r="1" spans="1:21" ht="15" customHeight="1" x14ac:dyDescent="0.25">
      <c r="A1" s="120"/>
      <c r="B1" s="121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/>
      <c r="O1" s="122"/>
      <c r="P1" s="122"/>
      <c r="Q1" s="124"/>
    </row>
    <row r="2" spans="1:21" ht="15" customHeight="1" x14ac:dyDescent="0.25">
      <c r="A2" s="125"/>
      <c r="B2" s="1"/>
      <c r="C2" s="1"/>
      <c r="D2" s="1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5"/>
      <c r="P2" s="116"/>
      <c r="Q2" s="126"/>
    </row>
    <row r="3" spans="1:21" ht="15" customHeight="1" x14ac:dyDescent="0.25">
      <c r="A3" s="125"/>
      <c r="B3" s="1"/>
      <c r="C3" s="1"/>
      <c r="D3" s="1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5"/>
      <c r="P3" s="116"/>
      <c r="Q3" s="126"/>
      <c r="R3" s="3"/>
      <c r="S3" s="23"/>
    </row>
    <row r="4" spans="1:21" ht="15" customHeight="1" x14ac:dyDescent="0.25">
      <c r="A4" s="125"/>
      <c r="B4" s="1"/>
      <c r="C4" s="1"/>
      <c r="D4" s="1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5"/>
      <c r="P4" s="116"/>
      <c r="Q4" s="126"/>
      <c r="R4" s="3"/>
      <c r="S4" s="23"/>
    </row>
    <row r="5" spans="1:21" ht="15" customHeight="1" x14ac:dyDescent="0.25">
      <c r="A5" s="125"/>
      <c r="B5" s="1"/>
      <c r="C5" s="1"/>
      <c r="D5" s="1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5"/>
      <c r="P5" s="116"/>
      <c r="Q5" s="127"/>
      <c r="R5" s="111"/>
      <c r="S5" s="94"/>
      <c r="U5" s="18"/>
    </row>
    <row r="6" spans="1:21" ht="15" customHeight="1" x14ac:dyDescent="0.25">
      <c r="A6" s="125"/>
      <c r="B6" s="1"/>
      <c r="C6" s="1"/>
      <c r="D6" s="1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5"/>
      <c r="P6" s="116"/>
      <c r="Q6" s="126"/>
    </row>
    <row r="7" spans="1:21" ht="15" customHeight="1" x14ac:dyDescent="0.25">
      <c r="A7" s="125"/>
      <c r="B7" s="1"/>
      <c r="C7" s="1"/>
      <c r="D7" s="1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5"/>
      <c r="P7" s="116"/>
      <c r="Q7" s="126"/>
      <c r="R7" s="3"/>
      <c r="S7" s="23"/>
    </row>
    <row r="8" spans="1:21" ht="15" customHeight="1" x14ac:dyDescent="0.25">
      <c r="A8" s="125"/>
      <c r="B8" s="1"/>
      <c r="C8" s="1"/>
      <c r="D8" s="1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5"/>
      <c r="P8" s="116"/>
      <c r="Q8" s="127"/>
      <c r="R8" s="111"/>
      <c r="S8" s="94"/>
      <c r="U8" s="18"/>
    </row>
    <row r="9" spans="1:21" ht="15" customHeight="1" x14ac:dyDescent="0.25">
      <c r="A9" s="125"/>
      <c r="B9" s="1"/>
      <c r="C9" s="1"/>
      <c r="D9" s="1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5"/>
      <c r="P9" s="116"/>
      <c r="Q9" s="128"/>
      <c r="R9" s="3"/>
      <c r="S9" s="23"/>
    </row>
    <row r="10" spans="1:21" ht="15" customHeight="1" x14ac:dyDescent="0.25">
      <c r="A10" s="125"/>
      <c r="B10" s="1"/>
      <c r="C10" s="1"/>
      <c r="D10" s="1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5"/>
      <c r="P10" s="116"/>
      <c r="Q10" s="128"/>
      <c r="R10" s="3"/>
      <c r="S10" s="23"/>
      <c r="T10" s="18"/>
      <c r="U10" s="18"/>
    </row>
    <row r="11" spans="1:21" ht="20.100000000000001" customHeight="1" x14ac:dyDescent="0.25">
      <c r="A11" s="125"/>
      <c r="B11" s="194" t="s">
        <v>51</v>
      </c>
      <c r="C11" s="194"/>
      <c r="D11" s="194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5"/>
      <c r="P11" s="117"/>
      <c r="Q11" s="129"/>
      <c r="R11" s="3"/>
      <c r="S11" s="23"/>
    </row>
    <row r="12" spans="1:21" ht="15" customHeight="1" x14ac:dyDescent="0.25">
      <c r="A12" s="125"/>
      <c r="B12" s="208" t="s">
        <v>43</v>
      </c>
      <c r="C12" s="209"/>
      <c r="D12" s="143">
        <v>42039</v>
      </c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5"/>
      <c r="P12" s="118"/>
      <c r="Q12" s="126"/>
      <c r="R12" s="3"/>
      <c r="S12" s="23"/>
    </row>
    <row r="13" spans="1:21" ht="15" customHeight="1" x14ac:dyDescent="0.25">
      <c r="A13" s="125"/>
      <c r="B13" s="210" t="s">
        <v>44</v>
      </c>
      <c r="C13" s="211"/>
      <c r="D13" s="139">
        <v>42399</v>
      </c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9"/>
      <c r="P13" s="117"/>
      <c r="Q13" s="128"/>
      <c r="R13" s="3"/>
      <c r="S13" s="23"/>
      <c r="T13" s="18"/>
      <c r="U13" s="18"/>
    </row>
    <row r="14" spans="1:21" ht="15" customHeight="1" x14ac:dyDescent="0.25">
      <c r="A14" s="125"/>
      <c r="B14" s="210" t="s">
        <v>45</v>
      </c>
      <c r="C14" s="211"/>
      <c r="D14" s="140">
        <f>D13-D12</f>
        <v>360</v>
      </c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"/>
      <c r="P14" s="1"/>
      <c r="Q14" s="130"/>
      <c r="R14" s="3"/>
      <c r="S14" s="23"/>
    </row>
    <row r="15" spans="1:21" ht="15" customHeight="1" x14ac:dyDescent="0.25">
      <c r="A15" s="125"/>
      <c r="B15" s="210" t="s">
        <v>46</v>
      </c>
      <c r="C15" s="211"/>
      <c r="D15" s="140">
        <f>$Q$49+DAY(DATE(YEAR($Q$49),MONTH($Q$49)+1,1)-2)-D12</f>
        <v>299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"/>
      <c r="P15" s="1"/>
      <c r="Q15" s="130"/>
      <c r="R15" s="3"/>
      <c r="S15" s="23"/>
    </row>
    <row r="16" spans="1:21" ht="15" customHeight="1" x14ac:dyDescent="0.25">
      <c r="A16" s="125"/>
      <c r="B16" s="210" t="s">
        <v>47</v>
      </c>
      <c r="C16" s="211"/>
      <c r="D16" s="140">
        <f>D13-($Q$49+DAY(DATE(YEAR($Q$49),MONTH($Q$49)+1,1)-2))</f>
        <v>61</v>
      </c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"/>
      <c r="P16" s="1"/>
      <c r="Q16" s="130"/>
      <c r="R16" s="3"/>
      <c r="S16" s="23"/>
      <c r="T16" s="18"/>
      <c r="U16" s="18"/>
    </row>
    <row r="17" spans="1:21" ht="15" customHeight="1" x14ac:dyDescent="0.25">
      <c r="A17" s="125"/>
      <c r="B17" s="195" t="s">
        <v>49</v>
      </c>
      <c r="C17" s="196"/>
      <c r="D17" s="141">
        <f>N38</f>
        <v>0.94524871327912408</v>
      </c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"/>
      <c r="P17" s="1"/>
      <c r="Q17" s="130"/>
      <c r="R17" s="3"/>
      <c r="S17" s="23"/>
    </row>
    <row r="18" spans="1:21" ht="15" customHeight="1" x14ac:dyDescent="0.25">
      <c r="A18" s="125"/>
      <c r="B18" s="204" t="s">
        <v>50</v>
      </c>
      <c r="C18" s="205"/>
      <c r="D18" s="139">
        <f>ROUNDUP(D16/D17,0)-D16+D13</f>
        <v>42403</v>
      </c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"/>
      <c r="P18" s="1"/>
      <c r="Q18" s="130"/>
      <c r="R18" s="3"/>
      <c r="S18" s="23"/>
      <c r="T18" s="18"/>
      <c r="U18" s="18"/>
    </row>
    <row r="19" spans="1:21" ht="15" customHeight="1" x14ac:dyDescent="0.25">
      <c r="A19" s="125"/>
      <c r="B19" s="206" t="str">
        <f>IF(ROUNDUP(D16/D17,0)-Q10&gt;=0,"Dias de Atraso","Dias de Antecipação")</f>
        <v>Dias de Atraso</v>
      </c>
      <c r="C19" s="207"/>
      <c r="D19" s="142">
        <f>ABS(ROUNDUP(D16/D17,0)-D16)</f>
        <v>4</v>
      </c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"/>
      <c r="P19" s="1"/>
      <c r="Q19" s="130"/>
      <c r="R19" s="3"/>
      <c r="S19" s="23"/>
    </row>
    <row r="20" spans="1:21" ht="15" customHeight="1" x14ac:dyDescent="0.25">
      <c r="A20" s="125"/>
      <c r="B20" s="1"/>
      <c r="C20" s="1"/>
      <c r="D20" s="1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"/>
      <c r="P20" s="1"/>
      <c r="Q20" s="130"/>
      <c r="R20" s="24"/>
      <c r="S20" s="23"/>
    </row>
    <row r="21" spans="1:21" ht="15" customHeight="1" x14ac:dyDescent="0.25">
      <c r="A21" s="125"/>
      <c r="B21" s="1"/>
      <c r="C21" s="1"/>
      <c r="D21" s="1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30"/>
      <c r="R21" s="24"/>
      <c r="S21" s="23"/>
      <c r="T21" s="18"/>
      <c r="U21" s="18"/>
    </row>
    <row r="22" spans="1:21" ht="15" customHeight="1" x14ac:dyDescent="0.25">
      <c r="A22" s="125"/>
      <c r="B22" s="1"/>
      <c r="C22" s="1"/>
      <c r="D22" s="1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30"/>
      <c r="R22" s="24"/>
      <c r="S22" s="23"/>
    </row>
    <row r="23" spans="1:21" ht="15" customHeight="1" x14ac:dyDescent="0.25">
      <c r="A23" s="125"/>
      <c r="B23" s="1"/>
      <c r="C23" s="1"/>
      <c r="D23" s="1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30"/>
      <c r="R23" s="3"/>
      <c r="S23" s="23"/>
      <c r="T23" s="18"/>
      <c r="U23" s="18"/>
    </row>
    <row r="24" spans="1:21" ht="15" customHeight="1" x14ac:dyDescent="0.25">
      <c r="A24" s="125"/>
      <c r="B24" s="1"/>
      <c r="C24" s="1"/>
      <c r="D24" s="1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30"/>
      <c r="R24" s="3"/>
      <c r="S24" s="23"/>
    </row>
    <row r="25" spans="1:21" ht="15" customHeight="1" x14ac:dyDescent="0.25">
      <c r="A25" s="125"/>
      <c r="B25" s="1"/>
      <c r="C25" s="1"/>
      <c r="D25" s="1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30"/>
      <c r="R25" s="3"/>
      <c r="S25" s="23"/>
    </row>
    <row r="26" spans="1:21" ht="15" customHeight="1" x14ac:dyDescent="0.25">
      <c r="A26" s="125"/>
      <c r="B26" s="1"/>
      <c r="C26" s="1"/>
      <c r="D26" s="1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30"/>
      <c r="R26" s="3"/>
      <c r="S26" s="23"/>
      <c r="T26" s="18"/>
      <c r="U26" s="18"/>
    </row>
    <row r="27" spans="1:21" ht="15" customHeight="1" x14ac:dyDescent="0.25">
      <c r="A27" s="125"/>
      <c r="B27" s="1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30"/>
      <c r="R27" s="3"/>
      <c r="S27" s="23"/>
    </row>
    <row r="28" spans="1:21" ht="15" customHeight="1" thickBot="1" x14ac:dyDescent="0.3">
      <c r="A28" s="125"/>
      <c r="B28" s="1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30"/>
      <c r="R28" s="3"/>
      <c r="S28" s="23"/>
    </row>
    <row r="29" spans="1:21" ht="18.75" customHeight="1" x14ac:dyDescent="0.25">
      <c r="A29" s="218" t="s">
        <v>52</v>
      </c>
      <c r="B29" s="219"/>
      <c r="C29" s="219"/>
      <c r="D29" s="220"/>
      <c r="E29" s="135">
        <v>42036</v>
      </c>
      <c r="F29" s="136">
        <v>42064</v>
      </c>
      <c r="G29" s="136">
        <v>42095</v>
      </c>
      <c r="H29" s="136">
        <v>42125</v>
      </c>
      <c r="I29" s="136">
        <v>42156</v>
      </c>
      <c r="J29" s="136">
        <v>42186</v>
      </c>
      <c r="K29" s="136">
        <v>42217</v>
      </c>
      <c r="L29" s="136">
        <v>42248</v>
      </c>
      <c r="M29" s="136">
        <v>42278</v>
      </c>
      <c r="N29" s="136">
        <v>42309</v>
      </c>
      <c r="O29" s="136">
        <v>42339</v>
      </c>
      <c r="P29" s="137">
        <v>42370</v>
      </c>
      <c r="Q29" s="138" t="s">
        <v>34</v>
      </c>
      <c r="R29" s="3"/>
      <c r="S29" s="22"/>
    </row>
    <row r="30" spans="1:21" ht="14.1" customHeight="1" x14ac:dyDescent="0.25">
      <c r="A30" s="214" t="s">
        <v>21</v>
      </c>
      <c r="B30" s="215"/>
      <c r="C30" s="215"/>
      <c r="D30" s="197" t="s">
        <v>26</v>
      </c>
      <c r="E30" s="108">
        <f>Plan1!D38</f>
        <v>236.89510000000001</v>
      </c>
      <c r="F30" s="109">
        <f>Plan1!E38</f>
        <v>527.04260999999997</v>
      </c>
      <c r="G30" s="109">
        <f>Plan1!F38</f>
        <v>1497.0021400000001</v>
      </c>
      <c r="H30" s="109">
        <f>Plan1!G38</f>
        <v>2801.6974999999998</v>
      </c>
      <c r="I30" s="109">
        <f>Plan1!H38</f>
        <v>3934.09375</v>
      </c>
      <c r="J30" s="109">
        <f>Plan1!I38</f>
        <v>6376.2037699999992</v>
      </c>
      <c r="K30" s="109">
        <f>Plan1!J38</f>
        <v>7146.9339899999995</v>
      </c>
      <c r="L30" s="109">
        <f>Plan1!K38</f>
        <v>5763.9423999999999</v>
      </c>
      <c r="M30" s="109">
        <f>Plan1!L38</f>
        <v>5017.8475199999993</v>
      </c>
      <c r="N30" s="109">
        <f>Plan1!M38</f>
        <v>4694.0078899999999</v>
      </c>
      <c r="O30" s="109">
        <f>Plan1!N38</f>
        <v>2801.4858399999998</v>
      </c>
      <c r="P30" s="110">
        <f>Plan1!O38</f>
        <v>1555.8832200000002</v>
      </c>
      <c r="Q30" s="107">
        <f>SUM(E30:P30)*1000</f>
        <v>42353035.730000004</v>
      </c>
      <c r="R30" s="3"/>
    </row>
    <row r="31" spans="1:21" ht="14.1" customHeight="1" x14ac:dyDescent="0.25">
      <c r="A31" s="214" t="s">
        <v>22</v>
      </c>
      <c r="B31" s="215"/>
      <c r="C31" s="215"/>
      <c r="D31" s="197"/>
      <c r="E31" s="68">
        <f>Plan1!D39</f>
        <v>233.58965000000001</v>
      </c>
      <c r="F31" s="37">
        <f>Plan1!E39</f>
        <v>328.54381000000001</v>
      </c>
      <c r="G31" s="37">
        <f>Plan1!F39</f>
        <v>422.01782000000003</v>
      </c>
      <c r="H31" s="37">
        <f>Plan1!G39</f>
        <v>4211.5797300000004</v>
      </c>
      <c r="I31" s="37">
        <f>Plan1!H39</f>
        <v>4171.5681399999994</v>
      </c>
      <c r="J31" s="37">
        <f>Plan1!I39</f>
        <v>6191.4752200000003</v>
      </c>
      <c r="K31" s="37">
        <f>Plan1!J39</f>
        <v>5927.3132299999997</v>
      </c>
      <c r="L31" s="37">
        <f>Plan1!K39</f>
        <v>5280.7472100000005</v>
      </c>
      <c r="M31" s="37">
        <f>Plan1!L39</f>
        <v>5705.8085899999996</v>
      </c>
      <c r="N31" s="37">
        <f>Plan1!M39</f>
        <v>3442.7116299999998</v>
      </c>
      <c r="O31" s="37">
        <f>Plan1!N39</f>
        <v>0</v>
      </c>
      <c r="P31" s="69">
        <f>Plan1!O39</f>
        <v>0</v>
      </c>
      <c r="Q31" s="49">
        <f>SUM(E31:P31)*1000</f>
        <v>35915355.030000001</v>
      </c>
      <c r="R31" s="3"/>
    </row>
    <row r="32" spans="1:21" ht="14.1" customHeight="1" x14ac:dyDescent="0.25">
      <c r="A32" s="214" t="s">
        <v>23</v>
      </c>
      <c r="B32" s="215"/>
      <c r="C32" s="215"/>
      <c r="D32" s="197"/>
      <c r="E32" s="70">
        <f>SUM(E30)</f>
        <v>236.89510000000001</v>
      </c>
      <c r="F32" s="38">
        <f t="shared" ref="F32:P33" si="0">SUM(E32,F30)</f>
        <v>763.93770999999992</v>
      </c>
      <c r="G32" s="38">
        <f t="shared" si="0"/>
        <v>2260.9398499999998</v>
      </c>
      <c r="H32" s="38">
        <f t="shared" si="0"/>
        <v>5062.6373499999991</v>
      </c>
      <c r="I32" s="38">
        <f t="shared" si="0"/>
        <v>8996.7310999999991</v>
      </c>
      <c r="J32" s="38">
        <f t="shared" si="0"/>
        <v>15372.934869999997</v>
      </c>
      <c r="K32" s="38">
        <f t="shared" si="0"/>
        <v>22519.868859999995</v>
      </c>
      <c r="L32" s="38">
        <f t="shared" si="0"/>
        <v>28283.811259999995</v>
      </c>
      <c r="M32" s="38">
        <f t="shared" si="0"/>
        <v>33301.658779999998</v>
      </c>
      <c r="N32" s="38">
        <f t="shared" si="0"/>
        <v>37995.666669999999</v>
      </c>
      <c r="O32" s="38">
        <f t="shared" si="0"/>
        <v>40797.15251</v>
      </c>
      <c r="P32" s="71">
        <f>SUM(O32,P30)</f>
        <v>42353.035730000003</v>
      </c>
      <c r="Q32" s="50">
        <f>P32*1000</f>
        <v>42353035.730000004</v>
      </c>
      <c r="R32" s="3"/>
    </row>
    <row r="33" spans="1:18" ht="14.1" customHeight="1" x14ac:dyDescent="0.25">
      <c r="A33" s="221" t="s">
        <v>24</v>
      </c>
      <c r="B33" s="222"/>
      <c r="C33" s="222"/>
      <c r="D33" s="197"/>
      <c r="E33" s="72">
        <f>SUM(E31)</f>
        <v>233.58965000000001</v>
      </c>
      <c r="F33" s="73">
        <f>SUM(E33,F31)</f>
        <v>562.13346000000001</v>
      </c>
      <c r="G33" s="73">
        <f t="shared" si="0"/>
        <v>984.15128000000004</v>
      </c>
      <c r="H33" s="73">
        <f t="shared" si="0"/>
        <v>5195.7310100000004</v>
      </c>
      <c r="I33" s="73">
        <f t="shared" si="0"/>
        <v>9367.2991499999989</v>
      </c>
      <c r="J33" s="73">
        <f t="shared" si="0"/>
        <v>15558.774369999999</v>
      </c>
      <c r="K33" s="73">
        <f t="shared" si="0"/>
        <v>21486.087599999999</v>
      </c>
      <c r="L33" s="73">
        <f t="shared" si="0"/>
        <v>26766.83481</v>
      </c>
      <c r="M33" s="73">
        <f t="shared" si="0"/>
        <v>32472.643400000001</v>
      </c>
      <c r="N33" s="73">
        <f t="shared" si="0"/>
        <v>35915.355029999999</v>
      </c>
      <c r="O33" s="73">
        <f t="shared" si="0"/>
        <v>35915.355029999999</v>
      </c>
      <c r="P33" s="74">
        <f t="shared" si="0"/>
        <v>35915.355029999999</v>
      </c>
      <c r="Q33" s="75">
        <f>P33*1000</f>
        <v>35915355.030000001</v>
      </c>
      <c r="R33" s="3"/>
    </row>
    <row r="34" spans="1:18" ht="14.1" customHeight="1" x14ac:dyDescent="0.25">
      <c r="A34" s="214" t="s">
        <v>17</v>
      </c>
      <c r="B34" s="215"/>
      <c r="C34" s="215"/>
      <c r="D34" s="197" t="s">
        <v>16</v>
      </c>
      <c r="E34" s="76">
        <f>E30*100000/$Q$30</f>
        <v>0.55933440405595214</v>
      </c>
      <c r="F34" s="77">
        <f>F30*100000/$Q$30</f>
        <v>1.2444033843521609</v>
      </c>
      <c r="G34" s="77">
        <f t="shared" ref="G34:P35" si="1">G30*100000/$Q$30</f>
        <v>3.5345804951110642</v>
      </c>
      <c r="H34" s="77">
        <f t="shared" si="1"/>
        <v>6.6151043289099309</v>
      </c>
      <c r="I34" s="77">
        <f t="shared" si="1"/>
        <v>9.2888117278765829</v>
      </c>
      <c r="J34" s="77">
        <f t="shared" si="1"/>
        <v>15.054891957800161</v>
      </c>
      <c r="K34" s="77">
        <f t="shared" si="1"/>
        <v>16.87466758123692</v>
      </c>
      <c r="L34" s="77">
        <f t="shared" si="1"/>
        <v>13.609278061542152</v>
      </c>
      <c r="M34" s="77">
        <f t="shared" si="1"/>
        <v>11.847669083247551</v>
      </c>
      <c r="N34" s="77">
        <f t="shared" si="1"/>
        <v>11.083049441660412</v>
      </c>
      <c r="O34" s="77">
        <f t="shared" si="1"/>
        <v>6.6146045772478557</v>
      </c>
      <c r="P34" s="77">
        <f t="shared" si="1"/>
        <v>3.6736049569592448</v>
      </c>
      <c r="Q34" s="81">
        <f>Q30*100/$Q$32</f>
        <v>100</v>
      </c>
      <c r="R34" s="3"/>
    </row>
    <row r="35" spans="1:18" ht="14.1" customHeight="1" x14ac:dyDescent="0.25">
      <c r="A35" s="214" t="s">
        <v>18</v>
      </c>
      <c r="B35" s="215"/>
      <c r="C35" s="215"/>
      <c r="D35" s="197"/>
      <c r="E35" s="78">
        <f>E31*100000/$Q$30</f>
        <v>0.5515298867574232</v>
      </c>
      <c r="F35" s="79">
        <f>F31*100000/$Q$30</f>
        <v>0.7757267084571271</v>
      </c>
      <c r="G35" s="79">
        <f t="shared" si="1"/>
        <v>0.99642873934788889</v>
      </c>
      <c r="H35" s="79">
        <f t="shared" si="1"/>
        <v>9.9439854957476044</v>
      </c>
      <c r="I35" s="79">
        <f t="shared" si="1"/>
        <v>9.8495138969345355</v>
      </c>
      <c r="J35" s="79">
        <f t="shared" si="1"/>
        <v>14.618728299597143</v>
      </c>
      <c r="K35" s="79">
        <f t="shared" si="1"/>
        <v>13.99501388232602</v>
      </c>
      <c r="L35" s="79">
        <f t="shared" si="1"/>
        <v>12.46840307661696</v>
      </c>
      <c r="M35" s="79">
        <f t="shared" si="1"/>
        <v>13.472017983254961</v>
      </c>
      <c r="N35" s="79">
        <f t="shared" si="1"/>
        <v>8.1286065347174574</v>
      </c>
      <c r="O35" s="79">
        <f t="shared" si="1"/>
        <v>0</v>
      </c>
      <c r="P35" s="79">
        <f t="shared" si="1"/>
        <v>0</v>
      </c>
      <c r="Q35" s="82">
        <f>Q31*100/Q30</f>
        <v>84.799954503757121</v>
      </c>
      <c r="R35" s="3"/>
    </row>
    <row r="36" spans="1:18" ht="14.1" customHeight="1" x14ac:dyDescent="0.25">
      <c r="A36" s="212" t="s">
        <v>19</v>
      </c>
      <c r="B36" s="213"/>
      <c r="C36" s="213"/>
      <c r="D36" s="197"/>
      <c r="E36" s="78">
        <f>E34</f>
        <v>0.55933440405595214</v>
      </c>
      <c r="F36" s="79">
        <f>SUM(E36,F34)</f>
        <v>1.8037377884081129</v>
      </c>
      <c r="G36" s="79">
        <f t="shared" ref="G36:P37" si="2">SUM(F36,G34)</f>
        <v>5.3383182835191771</v>
      </c>
      <c r="H36" s="79">
        <f t="shared" si="2"/>
        <v>11.953422612429108</v>
      </c>
      <c r="I36" s="79">
        <f t="shared" si="2"/>
        <v>21.242234340305693</v>
      </c>
      <c r="J36" s="79">
        <f t="shared" si="2"/>
        <v>36.297126298105852</v>
      </c>
      <c r="K36" s="79">
        <f t="shared" si="2"/>
        <v>53.171793879342772</v>
      </c>
      <c r="L36" s="79">
        <f t="shared" si="2"/>
        <v>66.781071940884928</v>
      </c>
      <c r="M36" s="79">
        <f t="shared" si="2"/>
        <v>78.628741024132481</v>
      </c>
      <c r="N36" s="79">
        <f t="shared" si="2"/>
        <v>89.711790465792888</v>
      </c>
      <c r="O36" s="79">
        <f t="shared" si="2"/>
        <v>96.326395043040748</v>
      </c>
      <c r="P36" s="80">
        <f t="shared" si="2"/>
        <v>99.999999999999986</v>
      </c>
      <c r="Q36" s="82">
        <f>P36</f>
        <v>99.999999999999986</v>
      </c>
      <c r="R36" s="3"/>
    </row>
    <row r="37" spans="1:18" ht="14.1" customHeight="1" x14ac:dyDescent="0.25">
      <c r="A37" s="214" t="s">
        <v>20</v>
      </c>
      <c r="B37" s="215"/>
      <c r="C37" s="215"/>
      <c r="D37" s="197"/>
      <c r="E37" s="86">
        <f>E35</f>
        <v>0.5515298867574232</v>
      </c>
      <c r="F37" s="87">
        <f>SUM(E37,F35)</f>
        <v>1.3272565952145503</v>
      </c>
      <c r="G37" s="87">
        <f t="shared" si="2"/>
        <v>2.3236853345624393</v>
      </c>
      <c r="H37" s="87">
        <f t="shared" si="2"/>
        <v>12.267670830310044</v>
      </c>
      <c r="I37" s="87">
        <f t="shared" si="2"/>
        <v>22.117184727244577</v>
      </c>
      <c r="J37" s="87">
        <f t="shared" si="2"/>
        <v>36.735913026841722</v>
      </c>
      <c r="K37" s="87">
        <f t="shared" si="2"/>
        <v>50.730926909167742</v>
      </c>
      <c r="L37" s="87">
        <f t="shared" si="2"/>
        <v>63.199329985784701</v>
      </c>
      <c r="M37" s="87">
        <f t="shared" si="2"/>
        <v>76.671347969039658</v>
      </c>
      <c r="N37" s="87">
        <f t="shared" si="2"/>
        <v>84.799954503757121</v>
      </c>
      <c r="O37" s="87">
        <f t="shared" si="2"/>
        <v>84.799954503757121</v>
      </c>
      <c r="P37" s="88">
        <f>SUM(O37,P35)</f>
        <v>84.799954503757121</v>
      </c>
      <c r="Q37" s="89">
        <f>P37</f>
        <v>84.799954503757121</v>
      </c>
      <c r="R37" s="3"/>
    </row>
    <row r="38" spans="1:18" ht="17.25" customHeight="1" thickBot="1" x14ac:dyDescent="0.3">
      <c r="A38" s="216" t="s">
        <v>25</v>
      </c>
      <c r="B38" s="217"/>
      <c r="C38" s="217"/>
      <c r="D38" s="217"/>
      <c r="E38" s="131">
        <f>E33/E32</f>
        <v>0.98604677766657056</v>
      </c>
      <c r="F38" s="132">
        <f t="shared" ref="F38:Q38" si="3">F33/F32</f>
        <v>0.73583677391707769</v>
      </c>
      <c r="G38" s="132">
        <f t="shared" si="3"/>
        <v>0.43528414964245959</v>
      </c>
      <c r="H38" s="132">
        <f t="shared" si="3"/>
        <v>1.0262893924250769</v>
      </c>
      <c r="I38" s="132">
        <f t="shared" si="3"/>
        <v>1.0411891881485709</v>
      </c>
      <c r="J38" s="132">
        <f t="shared" si="3"/>
        <v>1.0120887456800889</v>
      </c>
      <c r="K38" s="132">
        <f t="shared" si="3"/>
        <v>0.95409470337386337</v>
      </c>
      <c r="L38" s="132">
        <f t="shared" si="3"/>
        <v>0.9463659110133662</v>
      </c>
      <c r="M38" s="132">
        <f t="shared" si="3"/>
        <v>0.97510588329918635</v>
      </c>
      <c r="N38" s="132">
        <f t="shared" si="3"/>
        <v>0.94524871327912408</v>
      </c>
      <c r="O38" s="132">
        <f t="shared" si="3"/>
        <v>0.88033974972141993</v>
      </c>
      <c r="P38" s="133">
        <f t="shared" si="3"/>
        <v>0.84799954503757113</v>
      </c>
      <c r="Q38" s="134">
        <f t="shared" si="3"/>
        <v>0.84799954503757125</v>
      </c>
      <c r="R38" s="3"/>
    </row>
    <row r="39" spans="1:18" s="13" customFormat="1" ht="12" customHeight="1" x14ac:dyDescent="0.2">
      <c r="A39" s="25" t="s">
        <v>11</v>
      </c>
      <c r="B39" s="28"/>
      <c r="C39" s="26" t="s">
        <v>13</v>
      </c>
      <c r="D39" s="26"/>
      <c r="E39" s="28"/>
      <c r="F39" s="28"/>
      <c r="G39" s="101"/>
      <c r="H39" s="184" t="s">
        <v>42</v>
      </c>
      <c r="I39" s="185"/>
      <c r="J39" s="185"/>
      <c r="K39" s="185"/>
      <c r="L39" s="185"/>
      <c r="M39" s="185"/>
      <c r="N39" s="185"/>
      <c r="O39" s="185"/>
      <c r="P39" s="185"/>
      <c r="Q39" s="186"/>
      <c r="R39" s="12"/>
    </row>
    <row r="40" spans="1:18" s="13" customFormat="1" ht="12" customHeight="1" x14ac:dyDescent="0.2">
      <c r="A40" s="27" t="s">
        <v>10</v>
      </c>
      <c r="B40" s="15"/>
      <c r="C40" s="14" t="s">
        <v>30</v>
      </c>
      <c r="D40" s="14"/>
      <c r="E40" s="11"/>
      <c r="F40" s="96"/>
      <c r="G40" s="102"/>
      <c r="H40" s="187"/>
      <c r="I40" s="188"/>
      <c r="J40" s="188"/>
      <c r="K40" s="188"/>
      <c r="L40" s="188"/>
      <c r="M40" s="188"/>
      <c r="N40" s="188"/>
      <c r="O40" s="188"/>
      <c r="P40" s="188"/>
      <c r="Q40" s="189"/>
      <c r="R40" s="12"/>
    </row>
    <row r="41" spans="1:18" s="13" customFormat="1" ht="12" customHeight="1" x14ac:dyDescent="0.2">
      <c r="A41" s="27" t="s">
        <v>9</v>
      </c>
      <c r="B41" s="15"/>
      <c r="C41" s="14" t="s">
        <v>31</v>
      </c>
      <c r="D41" s="14"/>
      <c r="E41" s="11"/>
      <c r="F41" s="96"/>
      <c r="G41" s="103"/>
      <c r="H41" s="190"/>
      <c r="I41" s="191"/>
      <c r="J41" s="191"/>
      <c r="K41" s="191"/>
      <c r="L41" s="191"/>
      <c r="M41" s="191"/>
      <c r="N41" s="191"/>
      <c r="O41" s="191"/>
      <c r="P41" s="191"/>
      <c r="Q41" s="192"/>
    </row>
    <row r="42" spans="1:18" s="13" customFormat="1" ht="12" customHeight="1" x14ac:dyDescent="0.2">
      <c r="A42" s="27" t="s">
        <v>8</v>
      </c>
      <c r="B42" s="15"/>
      <c r="C42" s="14" t="s">
        <v>36</v>
      </c>
      <c r="D42" s="14"/>
      <c r="E42" s="15"/>
      <c r="F42" s="11"/>
      <c r="G42" s="103"/>
      <c r="H42" s="198" t="str">
        <f>UPPER(TEXT(Q49,"mmmm") &amp; " / " &amp; TEXT(Q49,"aaaa") )</f>
        <v>NOVEMBRO / 2015</v>
      </c>
      <c r="I42" s="199"/>
      <c r="J42" s="199"/>
      <c r="K42" s="199"/>
      <c r="L42" s="199"/>
      <c r="M42" s="178" t="s">
        <v>27</v>
      </c>
      <c r="N42" s="173"/>
      <c r="O42" s="173"/>
      <c r="P42" s="173"/>
      <c r="Q42" s="179"/>
    </row>
    <row r="43" spans="1:18" ht="12" customHeight="1" x14ac:dyDescent="0.25">
      <c r="A43" s="27" t="s">
        <v>35</v>
      </c>
      <c r="B43" s="1"/>
      <c r="C43" s="14" t="s">
        <v>37</v>
      </c>
      <c r="D43" s="5"/>
      <c r="E43" s="6"/>
      <c r="F43" s="6"/>
      <c r="G43" s="104"/>
      <c r="H43" s="200"/>
      <c r="I43" s="201"/>
      <c r="J43" s="201"/>
      <c r="K43" s="201"/>
      <c r="L43" s="201"/>
      <c r="M43" s="180"/>
      <c r="N43" s="175"/>
      <c r="O43" s="175"/>
      <c r="P43" s="175"/>
      <c r="Q43" s="181"/>
    </row>
    <row r="44" spans="1:18" ht="12" customHeight="1" thickBot="1" x14ac:dyDescent="0.3">
      <c r="A44" s="97" t="s">
        <v>38</v>
      </c>
      <c r="B44" s="105"/>
      <c r="C44" s="98" t="s">
        <v>39</v>
      </c>
      <c r="D44" s="105"/>
      <c r="E44" s="105"/>
      <c r="F44" s="100" t="s">
        <v>40</v>
      </c>
      <c r="G44" s="99"/>
      <c r="H44" s="202"/>
      <c r="I44" s="203"/>
      <c r="J44" s="203"/>
      <c r="K44" s="203"/>
      <c r="L44" s="203"/>
      <c r="M44" s="182"/>
      <c r="N44" s="177"/>
      <c r="O44" s="177"/>
      <c r="P44" s="177"/>
      <c r="Q44" s="183"/>
    </row>
    <row r="45" spans="1:18" hidden="1" x14ac:dyDescent="0.25">
      <c r="C45" s="8"/>
      <c r="D45" s="8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10"/>
    </row>
    <row r="46" spans="1:18" x14ac:dyDescent="0.25">
      <c r="C46" s="5"/>
      <c r="D46" s="5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8" x14ac:dyDescent="0.25">
      <c r="C47" s="17"/>
      <c r="D47" s="17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8" x14ac:dyDescent="0.25">
      <c r="C48" s="17"/>
      <c r="D48" s="17"/>
      <c r="G48" s="1"/>
      <c r="H48" s="1"/>
      <c r="I48" s="1"/>
      <c r="J48" s="1"/>
      <c r="K48" s="114"/>
      <c r="L48" s="1"/>
      <c r="M48" s="1"/>
      <c r="N48" s="1"/>
      <c r="O48" s="1"/>
      <c r="P48" s="1"/>
      <c r="Q48" s="1" t="s">
        <v>48</v>
      </c>
    </row>
    <row r="49" spans="3:17" x14ac:dyDescent="0.25">
      <c r="C49" s="2"/>
      <c r="D49" s="2"/>
      <c r="G49" s="1"/>
      <c r="H49" s="1"/>
      <c r="I49" s="1"/>
      <c r="J49" s="1"/>
      <c r="K49" s="1"/>
      <c r="L49" s="1"/>
      <c r="M49" s="1"/>
      <c r="N49" s="1"/>
      <c r="O49" s="1"/>
      <c r="P49" s="1"/>
      <c r="Q49" s="113">
        <v>42309</v>
      </c>
    </row>
  </sheetData>
  <mergeCells count="24">
    <mergeCell ref="H42:L44"/>
    <mergeCell ref="M42:Q44"/>
    <mergeCell ref="B18:C18"/>
    <mergeCell ref="B19:C19"/>
    <mergeCell ref="B12:C12"/>
    <mergeCell ref="B13:C13"/>
    <mergeCell ref="B14:C14"/>
    <mergeCell ref="B15:C15"/>
    <mergeCell ref="B16:C16"/>
    <mergeCell ref="A36:C36"/>
    <mergeCell ref="A37:C37"/>
    <mergeCell ref="A38:D38"/>
    <mergeCell ref="A29:D29"/>
    <mergeCell ref="A30:C30"/>
    <mergeCell ref="A31:C31"/>
    <mergeCell ref="A32:C32"/>
    <mergeCell ref="B11:D11"/>
    <mergeCell ref="B17:C17"/>
    <mergeCell ref="D30:D33"/>
    <mergeCell ref="D34:D37"/>
    <mergeCell ref="H39:Q41"/>
    <mergeCell ref="A33:C33"/>
    <mergeCell ref="A34:C34"/>
    <mergeCell ref="A35:C35"/>
  </mergeCells>
  <conditionalFormatting sqref="E38:N3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CurvaS</vt:lpstr>
      <vt:lpstr>CurvaS!Area_de_impressao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Tiago</cp:lastModifiedBy>
  <cp:lastPrinted>2015-03-08T04:10:39Z</cp:lastPrinted>
  <dcterms:created xsi:type="dcterms:W3CDTF">2015-03-03T21:25:11Z</dcterms:created>
  <dcterms:modified xsi:type="dcterms:W3CDTF">2015-03-08T18:52:56Z</dcterms:modified>
</cp:coreProperties>
</file>